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026"/>
  <workbookPr defaultThemeVersion="124226"/>
  <mc:AlternateContent xmlns:mc="http://schemas.openxmlformats.org/markup-compatibility/2006">
    <mc:Choice Requires="x15">
      <x15ac:absPath xmlns:x15ac="http://schemas.microsoft.com/office/spreadsheetml/2010/11/ac" url="https://eduumb.sharepoint.com/sites/TeamInnkjpkonkurranser2026-26-03205ElektromateriellRammeavtale/Shared Documents/03 Konkurransegrunnlaget/arbeidsmappe/"/>
    </mc:Choice>
  </mc:AlternateContent>
  <xr:revisionPtr revIDLastSave="519" documentId="8_{374EF0F8-D269-4126-B538-CCD330E89ABF}" xr6:coauthVersionLast="47" xr6:coauthVersionMax="47" xr10:uidLastSave="{993694A1-D9EE-4A7A-8840-9FD5B3D6CDB3}"/>
  <bookViews>
    <workbookView xWindow="-110" yWindow="-110" windowWidth="19420" windowHeight="11500" firstSheet="1" activeTab="1" xr2:uid="{00000000-000D-0000-FFFF-FFFF00000000}"/>
  </bookViews>
  <sheets>
    <sheet name="Beskrivelse" sheetId="6" r:id="rId1"/>
    <sheet name="Prisskjema" sheetId="1"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8" i="1" l="1"/>
  <c r="I100" i="1"/>
  <c r="I32" i="1"/>
  <c r="I75" i="1"/>
  <c r="I97" i="1"/>
  <c r="I98" i="1"/>
  <c r="I99" i="1"/>
  <c r="I79" i="1"/>
  <c r="I73" i="1"/>
  <c r="I74" i="1"/>
  <c r="I69" i="1"/>
  <c r="I70" i="1"/>
  <c r="I71" i="1"/>
  <c r="I66" i="1"/>
  <c r="I28" i="1"/>
  <c r="I9" i="1"/>
  <c r="I10" i="1"/>
  <c r="I7" i="1"/>
  <c r="I11" i="1"/>
  <c r="I12" i="1"/>
  <c r="I13" i="1"/>
  <c r="I14" i="1"/>
  <c r="I15" i="1"/>
  <c r="I16" i="1"/>
  <c r="I17" i="1"/>
  <c r="I18" i="1"/>
  <c r="I19" i="1"/>
  <c r="I20" i="1"/>
  <c r="I21" i="1"/>
  <c r="I22" i="1"/>
  <c r="I23" i="1"/>
  <c r="I24" i="1"/>
  <c r="I25" i="1"/>
  <c r="I26" i="1"/>
  <c r="I27" i="1"/>
  <c r="I29" i="1"/>
  <c r="I30" i="1"/>
  <c r="I31" i="1"/>
  <c r="I33" i="1"/>
  <c r="I34" i="1"/>
  <c r="I35" i="1"/>
  <c r="I36" i="1"/>
  <c r="I37" i="1"/>
  <c r="I38" i="1"/>
  <c r="I39" i="1"/>
  <c r="I40" i="1"/>
  <c r="I41" i="1"/>
  <c r="I42" i="1"/>
  <c r="I43" i="1"/>
  <c r="I44" i="1"/>
  <c r="I45" i="1"/>
  <c r="I46" i="1"/>
  <c r="I47" i="1"/>
  <c r="I48" i="1"/>
  <c r="I49" i="1"/>
  <c r="I50" i="1"/>
  <c r="I51" i="1"/>
  <c r="I52" i="1"/>
  <c r="I53" i="1"/>
  <c r="I54" i="1"/>
  <c r="I55" i="1"/>
  <c r="I56" i="1"/>
  <c r="I57" i="1"/>
  <c r="I58" i="1"/>
  <c r="I59" i="1"/>
  <c r="I60" i="1"/>
  <c r="I61" i="1"/>
  <c r="I62" i="1"/>
  <c r="I63" i="1"/>
  <c r="I64" i="1"/>
  <c r="I65" i="1"/>
  <c r="I67" i="1"/>
  <c r="I68" i="1"/>
  <c r="I72" i="1"/>
  <c r="I76" i="1"/>
  <c r="I77" i="1"/>
  <c r="I78" i="1"/>
  <c r="I80" i="1"/>
  <c r="I81" i="1"/>
  <c r="I82" i="1"/>
  <c r="I83" i="1"/>
  <c r="I84" i="1"/>
  <c r="I85" i="1"/>
  <c r="I86" i="1"/>
  <c r="I87" i="1"/>
  <c r="I88" i="1"/>
  <c r="I89" i="1"/>
  <c r="I90" i="1"/>
  <c r="I91" i="1"/>
  <c r="I92" i="1"/>
  <c r="I93" i="1"/>
  <c r="I94" i="1"/>
  <c r="I95" i="1"/>
  <c r="I96" i="1"/>
  <c r="I6" i="1"/>
  <c r="I101" i="1"/>
  <c r="I102" i="1" l="1"/>
</calcChain>
</file>

<file path=xl/sharedStrings.xml><?xml version="1.0" encoding="utf-8"?>
<sst xmlns="http://schemas.openxmlformats.org/spreadsheetml/2006/main" count="232" uniqueCount="139">
  <si>
    <t>Informasjon om prisskjema og priser</t>
  </si>
  <si>
    <t>Leverandøren skal fylle ut de gule feltene i prisskjema</t>
  </si>
  <si>
    <t>Elnummer/Navn:</t>
  </si>
  <si>
    <t>Tilbudt produkt skal være tilsvarende eller likt elnummer-eksemplaret</t>
  </si>
  <si>
    <t>Anslått antall:</t>
  </si>
  <si>
    <t xml:space="preserve">Størrelsesorden NMBU har kjøpt produktet de siste årene. Anslått antall vil benyttes i evaluerings øyemed. Antallet er ikke bindene for NMBU og benyttes
kun i evalueringsøyemed. Antaller er estimert ut fra en 4 års periode. </t>
  </si>
  <si>
    <t>Produktene prislisten</t>
  </si>
  <si>
    <t>Oppdragsgiver skal kunne bytte ut produkter på prislisten dersom det viser seg at det er produkter oppdragsgiver har listet opp ikke benyttes. Produktet skal kunne byttes ut med et produkt oppdragsgiver kjøper mer. Oppdragsgiver vil da ta utgangspunkt i statistikk fra leverandør.  Ved endring av produkt skal påslaget ha samme prisstruktur og kalkyle som de andre produktene i prislisten.</t>
  </si>
  <si>
    <t>Kabler</t>
  </si>
  <si>
    <t xml:space="preserve">Kablene som leverandøren tilbyr i prislisten, skal der hvor det finnes, være flertrådet eller mangetrådet leder. </t>
  </si>
  <si>
    <t>Tilbudt elnummer:</t>
  </si>
  <si>
    <t>Tilbyder skal oppgi El-nummeret på tilbudt produkt. Dersom tilbyder ikke kan levere vare spesifisert i prisliste, kan det tilbys 
alternativ vare som en direkte erstatning. Gjeldende el.nummer skal da skrives i kommentarfeltet. 
Tilbudt el.nummer må være registrert i EFO-basen. 
Dersom prisskjemaet inneholder merkenavn, var dette ikke oppdragsgivers intensjon. Tilbyder kan da selvsagt levere tilbud på tilsvarende produkt.</t>
  </si>
  <si>
    <t>Tilbudspris:</t>
  </si>
  <si>
    <t>Tilbyder skal for alle varer i prismatrisen tilby en pris som vil inngå i evalueringen</t>
  </si>
  <si>
    <t>Antall tilsvarende produkter på lager:</t>
  </si>
  <si>
    <t>Dette gjelder for tilbudspunktet og kan variere i avtaleperioden. Oppdragsgiveren vil evaluere andelen av lagervarer basert på besvarelsen av kolonne I</t>
  </si>
  <si>
    <t>Leverandøren skal oppgi påslagsprosent</t>
  </si>
  <si>
    <t xml:space="preserve">Påslagsprosenten skal være maksimal påslagsprosent som leverandøren kan legge på sin vare. </t>
  </si>
  <si>
    <t>Kostnad:</t>
  </si>
  <si>
    <t>Kostnaden beregnes ut ifra tilbudspris og anslått antall. Den totale kostnaden fra tabellen vil inngå i evalueringen</t>
  </si>
  <si>
    <t xml:space="preserve">Prisene </t>
  </si>
  <si>
    <t>Prisene skal inkludere alle avgifter, tillegg, gebyrer og utgifter. Eksempelvis (ikke uttømmende): Frakt, toll,administrasjon, fakturagebyr, purregebyr, avbestillingsgebyrer og dokumentasjon. 
Leverandøren kan faktuere faktiske kostnader for miljøgebyr og frakt for hasteleveringer. Dette skal dokumenteres på faktura.</t>
  </si>
  <si>
    <t>Regulering av priser</t>
  </si>
  <si>
    <t>Priser skal følge prinsippet innkjøpspris pluss påslagsprosent. Det skal inngis påslagsprosent per varelinje. Påslagsprosenten er bindende i hele kontraktsperioden og er ikke gjenstand for prisregulering. Listepriser kan reguleres årlig iht KPI (ssb.no/kpi) hovedindeksen, tidligst ett år etter inngått avtale. Pris reguleres med utgangspunkt i den måned avtalen ble inngått. Tilbyder skal legge ved komplett prisliste over alle tilbudte produkter (også utover dette prisskjema). 
Det skal klart fremkomme hva som er lagerført sortiment</t>
  </si>
  <si>
    <t>Tabell 1, Prisliste Elektromateriell</t>
  </si>
  <si>
    <t xml:space="preserve">Leverandør skal fylle ut gule felter. </t>
  </si>
  <si>
    <t>Leverandøren skal fylle inn de gule feltene</t>
  </si>
  <si>
    <t>Elnummer</t>
  </si>
  <si>
    <t>Beskrivelse</t>
  </si>
  <si>
    <t>Enhet</t>
  </si>
  <si>
    <t>Tilbudt 
el-nummer</t>
  </si>
  <si>
    <t>Lenke til tilbudt produkt</t>
  </si>
  <si>
    <t>Antatt forbruk</t>
  </si>
  <si>
    <t>Netto innkjøpspris per oppgitte enhet</t>
  </si>
  <si>
    <t>Påslags- prosent</t>
  </si>
  <si>
    <t>Pris til evaluering</t>
  </si>
  <si>
    <t>Lagerført vare
ja/nei</t>
  </si>
  <si>
    <t xml:space="preserve">KABEL KAT7 S/FTP 1X4P LSZH ORANGE 500M </t>
  </si>
  <si>
    <t>Meter</t>
  </si>
  <si>
    <t>PR Easy (IFLI) 2x1,5 QR</t>
  </si>
  <si>
    <t>PR Easy (IFLI) 2x2,5 QR</t>
  </si>
  <si>
    <t>PN Easy (IX) Jetset 750V 3G1,5</t>
  </si>
  <si>
    <t>PN Easy (IX) Jetset 750V 4G2,5</t>
  </si>
  <si>
    <t>RQ HF90 1,5 sort</t>
  </si>
  <si>
    <t>RQ HF90 6 sort</t>
  </si>
  <si>
    <t>TFXI Easy 1kV 4G6</t>
  </si>
  <si>
    <t>TFXI Easy 1kV 5G6</t>
  </si>
  <si>
    <t>LIHCH 10x0,50</t>
  </si>
  <si>
    <t>IFSI-EMC 1kV 3x2,5/2,5</t>
  </si>
  <si>
    <t xml:space="preserve">KNX EIB 2X2X0,8 QADDY 1000 </t>
  </si>
  <si>
    <t>IFXI Easy 3G1,5</t>
  </si>
  <si>
    <t xml:space="preserve">IFXI Easy 4G2,5 </t>
  </si>
  <si>
    <t>LIHCH 4x0,50</t>
  </si>
  <si>
    <t>IFSI-EMC 1KV 3X16/16</t>
  </si>
  <si>
    <t>IFSI-EMC 1KV 4X10/10</t>
  </si>
  <si>
    <t xml:space="preserve">ØLFLEX-CLASSIC-110 H 7G0,75 </t>
  </si>
  <si>
    <t>NIPPEL M16 (5-10) LYSGRÅ POLYAMID</t>
  </si>
  <si>
    <t>stk</t>
  </si>
  <si>
    <t>NIPPEL M20 (8-13) LYSGRÅ POLYAMID</t>
  </si>
  <si>
    <t>STIV GLATTE PLASTRØR 16MM 4M PVC GUL HVI</t>
  </si>
  <si>
    <t>PLASTRØR KORRUGERT Ø16MM PVC HV</t>
  </si>
  <si>
    <t>WAGO Inline skjøteklemme 4MM2 Grønn</t>
  </si>
  <si>
    <t>WAGO KOBLINGSKLEMME 2 LEDER 4MM2 Grønn</t>
  </si>
  <si>
    <t>WAGO KOBLINGSKLEMME 3 LEDER 4MM2 Grønn</t>
  </si>
  <si>
    <t>WAGO KOBLINGSKLEMME 5 LEDER 4MM2 Grønn</t>
  </si>
  <si>
    <t>GelBox Happy 1 (2pk)</t>
  </si>
  <si>
    <t>KOBL.BOKS, 6 KLEMMER 76PHV</t>
  </si>
  <si>
    <t>MINIKANAL M/TAPE 20X20MM PH,  L = 2 M</t>
  </si>
  <si>
    <t>MINIKANAL M/TAPE 20X35MM PH,  L = 2 M</t>
  </si>
  <si>
    <t>VEGGKANAL TEK 123X72MM 2,5M PVC PH</t>
  </si>
  <si>
    <t>FRONT FOR U100 F 80 PV L=2,5</t>
  </si>
  <si>
    <t>KOBL.BOKS T40 90X90X52 GR</t>
  </si>
  <si>
    <t>CYB SLAVEUTTAK 2-VEIS STIKK</t>
  </si>
  <si>
    <t>CYB MASTERUTTAK 3-VEIS HVIT</t>
  </si>
  <si>
    <t>APK M/STIFT 25MM APK 23 ISH</t>
  </si>
  <si>
    <t>LETTI-KLAMMER 8-O-16 PH</t>
  </si>
  <si>
    <t>LETTI-KLAMMER 9-O-16 PH</t>
  </si>
  <si>
    <t>CLIPS TC-C5M SECOR 7-10 HVIT</t>
  </si>
  <si>
    <t>CLIPS TC-C5M SECOR 10-14 HVIT</t>
  </si>
  <si>
    <t>SKRUECLIPS TCS-C3 10-14 HVIT</t>
  </si>
  <si>
    <t>TP-0-16</t>
  </si>
  <si>
    <t>GIPS-KLAM CASTOR G-0-13</t>
  </si>
  <si>
    <t>KABEL OG RØRFESTE DKS 6-20 HVIT</t>
  </si>
  <si>
    <t>SADEL - RUSTFRITT STÅL 16</t>
  </si>
  <si>
    <t>FESTESOKKEL MB4A NAT 28X28MM</t>
  </si>
  <si>
    <t>STRIPSFESTE 25,4X25,4 SORT M.LIM</t>
  </si>
  <si>
    <t>STRIPS SORT UV T30LL300X3,5MM</t>
  </si>
  <si>
    <t>STRIPS NAT T30L 200X3,5MM</t>
  </si>
  <si>
    <t>KONSOLLKLAMMER 42 FZV C4</t>
  </si>
  <si>
    <t>GITTERBANE 200MM ELS L=2,5M</t>
  </si>
  <si>
    <t>VINKELFESTE 55X90MM MP-90.0Z</t>
  </si>
  <si>
    <t>FESTEPLATE GITTERB HULL SENDZ</t>
  </si>
  <si>
    <t>VEGGKONSOLL 200MM.MP-172 Z</t>
  </si>
  <si>
    <t>PLASTPLUGG F.STIFT GUL TCP 1</t>
  </si>
  <si>
    <t>PLASTPLUGG TP1 GUL</t>
  </si>
  <si>
    <t>PLASTPLUGG TP2 RØD</t>
  </si>
  <si>
    <t>GRABBER SKR NR32 4,2X25MM</t>
  </si>
  <si>
    <t>GRABBER SKR NR51 4,2X32MM</t>
  </si>
  <si>
    <t>Bryter 1 pol innfelt hvit</t>
  </si>
  <si>
    <t>Bryter 1-pol innfelt sort</t>
  </si>
  <si>
    <t>Impulsfjær</t>
  </si>
  <si>
    <t>Påveggskappe 3x hvit</t>
  </si>
  <si>
    <t>Påveggskappe 2x sort</t>
  </si>
  <si>
    <t>Ramme 3x hvit</t>
  </si>
  <si>
    <t>Ramme 2x sort</t>
  </si>
  <si>
    <t>Bryter 1-pol påvegg hvit</t>
  </si>
  <si>
    <t>Bryter IP55 hvit</t>
  </si>
  <si>
    <t>Timer hvit</t>
  </si>
  <si>
    <t>USB lader 2xC 60W innfelt hvit</t>
  </si>
  <si>
    <t>Stikk dobbel m/j innfelt IP21 Hvit</t>
  </si>
  <si>
    <t>Stikk dobbel m/j påvegg IP21 Hvit</t>
  </si>
  <si>
    <t>Stikk 4-veis m/j påvegg IP21 Hvit</t>
  </si>
  <si>
    <t>Stikk dobbel m/j IP21 Sort</t>
  </si>
  <si>
    <t>Stikk Dobbel påvegg IP44 Hvit</t>
  </si>
  <si>
    <t>JORDFEILAUT. 16A 2P/B A-TYPE</t>
  </si>
  <si>
    <t>AUT.SIKR IC60H 3P 16A/C</t>
  </si>
  <si>
    <t>AUT.SIKR IC60H 4P 16A/C</t>
  </si>
  <si>
    <t>ASD DEKSEL 10MODUL</t>
  </si>
  <si>
    <t>KABELSKO BLÅ 1,5-2,5MM2 Ø6.0</t>
  </si>
  <si>
    <t>KABELSKO GUL 4,0-6,0MM2 Ø6.0</t>
  </si>
  <si>
    <t>ENDEHYLSE, RØD 1,5MM2, L=8,2</t>
  </si>
  <si>
    <t>ENDEHYLSE ELFEN 10,0 MM2, L=18</t>
  </si>
  <si>
    <t>KOBL.SETT 230V VEILYS DOBBEL</t>
  </si>
  <si>
    <t>KOBL.SETT 400V VEILYS TRIPPEL</t>
  </si>
  <si>
    <t>NOBØ FRONT 40 CM 750W 230V</t>
  </si>
  <si>
    <t>NOBØ FRONT 40 CM 1000W 230V</t>
  </si>
  <si>
    <t>NCU 2TE</t>
  </si>
  <si>
    <t>DURACELL INDUSTRIAL AA 10-PACK</t>
  </si>
  <si>
    <t>DURACELL INDUSTRIAL AAA 10PACK</t>
  </si>
  <si>
    <t>DURACELL INDUSTRIAL 9V 10-PACK</t>
  </si>
  <si>
    <t>Plejd DIM-01-2P</t>
  </si>
  <si>
    <t>Plejd REL-01-2P</t>
  </si>
  <si>
    <t>Plejd DAL-01</t>
  </si>
  <si>
    <t>Fluke TL175E testledninger</t>
  </si>
  <si>
    <t>Påslagsprosent for varer som ikke ligger i pristabell</t>
  </si>
  <si>
    <t>Totalsum, summen overføres til Tendsign</t>
  </si>
  <si>
    <t>Kapptillegg og tillegg for brutt forpakning angis nedenfor (er ikke en del av evalueringen)</t>
  </si>
  <si>
    <t>Kapptillegg</t>
  </si>
  <si>
    <t>Brutt forpakning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</si>
</sst>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quot;kr&quot;\ * #,##0.00_ ;_ &quot;kr&quot;\ * \-#,##0.00_ ;_ &quot;kr&quot;\ * &quot;-&quot;??_ ;_ @_ "/>
    <numFmt numFmtId="165" formatCode="_ &quot;kr&quot;\ * #,##0_ ;_ &quot;kr&quot;\ * \-#,##0_ ;_ &quot;kr&quot;\ * &quot;-&quot;??_ ;_ @_ "/>
  </numFmts>
  <fonts count="9" x14ac:knownFonts="1">
    <font>
      <sz val="11"/>
      <color theme="1"/>
      <name val="Calibri"/>
      <family val="2"/>
      <scheme val="minor"/>
    </font>
    <font>
      <sz val="11"/>
      <color theme="1"/>
      <name val="Calibri"/>
      <family val="2"/>
      <scheme val="minor"/>
    </font>
    <font>
      <b/>
      <sz val="11"/>
      <color theme="1"/>
      <name val="Calibri"/>
      <family val="2"/>
      <scheme val="minor"/>
    </font>
    <font>
      <b/>
      <sz val="14"/>
      <color theme="1"/>
      <name val="Calibri"/>
      <family val="2"/>
      <scheme val="minor"/>
    </font>
    <font>
      <b/>
      <sz val="10"/>
      <color theme="1"/>
      <name val="Calibri"/>
      <family val="2"/>
      <scheme val="minor"/>
    </font>
    <font>
      <b/>
      <sz val="8"/>
      <color theme="1"/>
      <name val="Calibri"/>
      <family val="2"/>
      <scheme val="minor"/>
    </font>
    <font>
      <sz val="8"/>
      <color theme="1"/>
      <name val="Calibri"/>
      <family val="2"/>
      <scheme val="minor"/>
    </font>
    <font>
      <sz val="8"/>
      <name val="Calibri"/>
      <family val="2"/>
      <scheme val="minor"/>
    </font>
    <font>
      <b/>
      <sz val="11"/>
      <name val="Calibri"/>
      <family val="2"/>
      <scheme val="minor"/>
    </font>
  </fonts>
  <fills count="8">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
      <patternFill patternType="solid">
        <fgColor theme="4" tint="0.59999389629810485"/>
        <bgColor indexed="64"/>
      </patternFill>
    </fill>
    <fill>
      <patternFill patternType="solid">
        <fgColor theme="3" tint="0.79998168889431442"/>
        <bgColor indexed="64"/>
      </patternFill>
    </fill>
    <fill>
      <patternFill patternType="solid">
        <fgColor theme="0"/>
        <bgColor indexed="64"/>
      </patternFill>
    </fill>
    <fill>
      <patternFill patternType="solid">
        <fgColor theme="6" tint="0.39997558519241921"/>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diagonal/>
    </border>
    <border>
      <left/>
      <right style="medium">
        <color indexed="64"/>
      </right>
      <top/>
      <bottom/>
      <diagonal/>
    </border>
    <border>
      <left style="medium">
        <color indexed="64"/>
      </left>
      <right/>
      <top style="medium">
        <color indexed="64"/>
      </top>
      <bottom/>
      <diagonal/>
    </border>
    <border>
      <left/>
      <right style="medium">
        <color indexed="64"/>
      </right>
      <top style="medium">
        <color indexed="64"/>
      </top>
      <bottom/>
      <diagonal/>
    </border>
  </borders>
  <cellStyleXfs count="2">
    <xf numFmtId="0" fontId="0" fillId="0" borderId="0"/>
    <xf numFmtId="9" fontId="1" fillId="0" borderId="0" applyFont="0" applyFill="0" applyBorder="0" applyAlignment="0" applyProtection="0"/>
  </cellStyleXfs>
  <cellXfs count="66">
    <xf numFmtId="0" fontId="0" fillId="0" borderId="0" xfId="0"/>
    <xf numFmtId="0" fontId="3" fillId="4" borderId="0" xfId="0" applyFont="1" applyFill="1"/>
    <xf numFmtId="0" fontId="0" fillId="4" borderId="0" xfId="0" applyFill="1"/>
    <xf numFmtId="0" fontId="2" fillId="2" borderId="1" xfId="0" applyFont="1" applyFill="1" applyBorder="1" applyAlignment="1">
      <alignment horizontal="left"/>
    </xf>
    <xf numFmtId="9" fontId="0" fillId="4" borderId="0" xfId="1" applyFont="1" applyFill="1"/>
    <xf numFmtId="9" fontId="0" fillId="0" borderId="0" xfId="1" applyFont="1"/>
    <xf numFmtId="165" fontId="0" fillId="4" borderId="0" xfId="0" applyNumberFormat="1" applyFill="1"/>
    <xf numFmtId="165" fontId="2" fillId="2" borderId="1" xfId="0" applyNumberFormat="1" applyFont="1" applyFill="1" applyBorder="1" applyAlignment="1">
      <alignment horizontal="left" wrapText="1"/>
    </xf>
    <xf numFmtId="165" fontId="0" fillId="0" borderId="0" xfId="0" applyNumberFormat="1"/>
    <xf numFmtId="0" fontId="0" fillId="4" borderId="0" xfId="0" applyFill="1" applyAlignment="1">
      <alignment horizontal="center"/>
    </xf>
    <xf numFmtId="0" fontId="2" fillId="2" borderId="1" xfId="0" applyFont="1" applyFill="1" applyBorder="1" applyAlignment="1">
      <alignment horizontal="center" wrapText="1"/>
    </xf>
    <xf numFmtId="0" fontId="0" fillId="0" borderId="0" xfId="0" applyAlignment="1">
      <alignment horizontal="center"/>
    </xf>
    <xf numFmtId="0" fontId="2" fillId="2" borderId="1" xfId="0" applyFont="1" applyFill="1" applyBorder="1" applyAlignment="1">
      <alignment horizontal="center"/>
    </xf>
    <xf numFmtId="164" fontId="0" fillId="0" borderId="0" xfId="0" applyNumberFormat="1"/>
    <xf numFmtId="164" fontId="2" fillId="2" borderId="1" xfId="0" applyNumberFormat="1" applyFont="1" applyFill="1" applyBorder="1" applyAlignment="1">
      <alignment horizontal="left" wrapText="1"/>
    </xf>
    <xf numFmtId="0" fontId="0" fillId="3" borderId="0" xfId="0" applyFill="1"/>
    <xf numFmtId="0" fontId="2" fillId="0" borderId="1" xfId="0" applyFont="1" applyBorder="1" applyAlignment="1">
      <alignment horizontal="center" wrapText="1"/>
    </xf>
    <xf numFmtId="9" fontId="4" fillId="2" borderId="1" xfId="1" applyFont="1" applyFill="1" applyBorder="1" applyAlignment="1">
      <alignment horizontal="left" wrapText="1"/>
    </xf>
    <xf numFmtId="0" fontId="0" fillId="5" borderId="0" xfId="0" applyFill="1"/>
    <xf numFmtId="0" fontId="2" fillId="5" borderId="0" xfId="0" applyFont="1" applyFill="1"/>
    <xf numFmtId="0" fontId="2" fillId="0" borderId="0" xfId="0" applyFont="1" applyAlignment="1">
      <alignment horizontal="center" wrapText="1"/>
    </xf>
    <xf numFmtId="0" fontId="4" fillId="2" borderId="1" xfId="0" applyFont="1" applyFill="1" applyBorder="1" applyAlignment="1">
      <alignment horizontal="center" wrapText="1"/>
    </xf>
    <xf numFmtId="0" fontId="5" fillId="6" borderId="5" xfId="0" applyFont="1" applyFill="1" applyBorder="1" applyAlignment="1">
      <alignment horizontal="left"/>
    </xf>
    <xf numFmtId="0" fontId="5" fillId="6" borderId="5" xfId="0" applyFont="1" applyFill="1" applyBorder="1" applyAlignment="1">
      <alignment horizontal="left" wrapText="1"/>
    </xf>
    <xf numFmtId="0" fontId="0" fillId="7" borderId="1" xfId="0" applyFill="1" applyBorder="1"/>
    <xf numFmtId="0" fontId="0" fillId="3" borderId="1" xfId="0" applyFill="1" applyBorder="1" applyAlignment="1">
      <alignment horizontal="center"/>
    </xf>
    <xf numFmtId="0" fontId="0" fillId="7" borderId="1" xfId="0" applyFill="1" applyBorder="1" applyAlignment="1">
      <alignment horizontal="center"/>
    </xf>
    <xf numFmtId="165" fontId="0" fillId="3" borderId="1" xfId="0" applyNumberFormat="1" applyFill="1" applyBorder="1"/>
    <xf numFmtId="9" fontId="0" fillId="3" borderId="1" xfId="1" applyFont="1" applyFill="1" applyBorder="1" applyAlignment="1"/>
    <xf numFmtId="164" fontId="0" fillId="0" borderId="1" xfId="0" applyNumberFormat="1" applyBorder="1"/>
    <xf numFmtId="164" fontId="0" fillId="3" borderId="1" xfId="0" applyNumberFormat="1" applyFill="1" applyBorder="1"/>
    <xf numFmtId="0" fontId="2" fillId="7" borderId="1" xfId="0" applyFont="1" applyFill="1" applyBorder="1"/>
    <xf numFmtId="165" fontId="8" fillId="0" borderId="1" xfId="0" applyNumberFormat="1" applyFont="1" applyBorder="1"/>
    <xf numFmtId="9" fontId="0" fillId="3" borderId="1" xfId="1" applyFont="1" applyFill="1" applyBorder="1"/>
    <xf numFmtId="164" fontId="0" fillId="6" borderId="1" xfId="0" applyNumberFormat="1" applyFill="1" applyBorder="1"/>
    <xf numFmtId="0" fontId="0" fillId="7" borderId="0" xfId="0" applyFill="1"/>
    <xf numFmtId="0" fontId="0" fillId="7" borderId="0" xfId="0" applyFill="1" applyAlignment="1">
      <alignment horizontal="center"/>
    </xf>
    <xf numFmtId="165" fontId="0" fillId="7" borderId="0" xfId="0" applyNumberFormat="1" applyFill="1"/>
    <xf numFmtId="9" fontId="1" fillId="7" borderId="0" xfId="1" applyFont="1" applyFill="1"/>
    <xf numFmtId="164" fontId="0" fillId="7" borderId="0" xfId="0" applyNumberFormat="1" applyFill="1"/>
    <xf numFmtId="0" fontId="2" fillId="7" borderId="0" xfId="0" applyFont="1" applyFill="1"/>
    <xf numFmtId="0" fontId="2" fillId="0" borderId="2" xfId="0" applyFont="1" applyBorder="1" applyAlignment="1">
      <alignment horizontal="center" wrapText="1"/>
    </xf>
    <xf numFmtId="0" fontId="0" fillId="0" borderId="3" xfId="0" applyBorder="1" applyAlignment="1">
      <alignment horizontal="center" wrapText="1"/>
    </xf>
    <xf numFmtId="0" fontId="2" fillId="0" borderId="1" xfId="0" applyFont="1" applyBorder="1" applyAlignment="1">
      <alignment horizontal="center" wrapText="1"/>
    </xf>
    <xf numFmtId="0" fontId="5" fillId="6" borderId="5" xfId="0" applyFont="1" applyFill="1" applyBorder="1" applyAlignment="1">
      <alignment horizontal="left" wrapText="1"/>
    </xf>
    <xf numFmtId="0" fontId="5" fillId="6" borderId="5" xfId="0" applyFont="1" applyFill="1" applyBorder="1" applyAlignment="1">
      <alignment horizontal="left"/>
    </xf>
    <xf numFmtId="0" fontId="6" fillId="6" borderId="5" xfId="0" applyFont="1" applyFill="1" applyBorder="1" applyAlignment="1">
      <alignment horizontal="left"/>
    </xf>
    <xf numFmtId="0" fontId="6" fillId="6" borderId="6" xfId="0" applyFont="1" applyFill="1" applyBorder="1" applyAlignment="1">
      <alignment horizontal="left"/>
    </xf>
    <xf numFmtId="0" fontId="6" fillId="6" borderId="5" xfId="0" applyFont="1" applyFill="1" applyBorder="1" applyAlignment="1">
      <alignment horizontal="left" wrapText="1"/>
    </xf>
    <xf numFmtId="0" fontId="6" fillId="6" borderId="5" xfId="0" applyFont="1" applyFill="1" applyBorder="1" applyAlignment="1">
      <alignment horizontal="left" vertical="top" wrapText="1"/>
    </xf>
    <xf numFmtId="0" fontId="6" fillId="6" borderId="6" xfId="0" applyFont="1" applyFill="1" applyBorder="1" applyAlignment="1">
      <alignment horizontal="left" vertical="top" wrapText="1"/>
    </xf>
    <xf numFmtId="0" fontId="5" fillId="6" borderId="9" xfId="0" applyFont="1" applyFill="1" applyBorder="1" applyAlignment="1">
      <alignment horizontal="left" wrapText="1"/>
    </xf>
    <xf numFmtId="0" fontId="5" fillId="6" borderId="7" xfId="0" applyFont="1" applyFill="1" applyBorder="1" applyAlignment="1">
      <alignment horizontal="left"/>
    </xf>
    <xf numFmtId="0" fontId="6" fillId="0" borderId="7" xfId="0" applyFont="1" applyBorder="1" applyAlignment="1">
      <alignment horizontal="left" wrapText="1"/>
    </xf>
    <xf numFmtId="0" fontId="6" fillId="0" borderId="7" xfId="0" applyFont="1" applyBorder="1" applyAlignment="1">
      <alignment horizontal="left"/>
    </xf>
    <xf numFmtId="0" fontId="0" fillId="0" borderId="7" xfId="0" applyBorder="1"/>
    <xf numFmtId="0" fontId="0" fillId="0" borderId="10" xfId="0" applyBorder="1"/>
    <xf numFmtId="0" fontId="5" fillId="6" borderId="4" xfId="0" applyFont="1" applyFill="1" applyBorder="1" applyAlignment="1">
      <alignment horizontal="left" wrapText="1"/>
    </xf>
    <xf numFmtId="0" fontId="6" fillId="0" borderId="5" xfId="0" applyFont="1" applyBorder="1" applyAlignment="1">
      <alignment horizontal="left" wrapText="1"/>
    </xf>
    <xf numFmtId="0" fontId="0" fillId="0" borderId="5" xfId="0" applyBorder="1" applyAlignment="1">
      <alignment wrapText="1"/>
    </xf>
    <xf numFmtId="0" fontId="0" fillId="0" borderId="6" xfId="0" applyBorder="1" applyAlignment="1">
      <alignment wrapText="1"/>
    </xf>
    <xf numFmtId="0" fontId="7" fillId="6" borderId="5" xfId="0" applyFont="1" applyFill="1" applyBorder="1" applyAlignment="1">
      <alignment horizontal="left"/>
    </xf>
    <xf numFmtId="0" fontId="7" fillId="6" borderId="6" xfId="0" applyFont="1" applyFill="1" applyBorder="1" applyAlignment="1">
      <alignment horizontal="left"/>
    </xf>
    <xf numFmtId="0" fontId="5" fillId="6" borderId="7" xfId="0" applyFont="1" applyFill="1" applyBorder="1" applyAlignment="1">
      <alignment horizontal="left" wrapText="1"/>
    </xf>
    <xf numFmtId="0" fontId="6" fillId="0" borderId="0" xfId="0" applyFont="1" applyAlignment="1">
      <alignment horizontal="left"/>
    </xf>
    <xf numFmtId="0" fontId="6" fillId="0" borderId="8" xfId="0" applyFont="1" applyBorder="1" applyAlignment="1">
      <alignment horizontal="left"/>
    </xf>
  </cellXfs>
  <cellStyles count="2">
    <cellStyle name="Normal" xfId="0" builtinId="0"/>
    <cellStyle name="Pros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6E03AD-D0D2-4CE3-B880-5115DD07F2D7}">
  <dimension ref="A1:I14"/>
  <sheetViews>
    <sheetView workbookViewId="0">
      <selection activeCell="K4" sqref="K4"/>
    </sheetView>
  </sheetViews>
  <sheetFormatPr baseColWidth="10" defaultColWidth="11.453125" defaultRowHeight="14.5" x14ac:dyDescent="0.35"/>
  <cols>
    <col min="2" max="2" width="12.7265625" customWidth="1"/>
    <col min="9" max="9" width="28.1796875" customWidth="1"/>
  </cols>
  <sheetData>
    <row r="1" spans="1:9" x14ac:dyDescent="0.35">
      <c r="A1" s="18" t="s">
        <v>0</v>
      </c>
      <c r="B1" s="18"/>
      <c r="C1" s="18"/>
    </row>
    <row r="2" spans="1:9" ht="10.5" customHeight="1" x14ac:dyDescent="0.35"/>
    <row r="3" spans="1:9" ht="15" thickBot="1" x14ac:dyDescent="0.4">
      <c r="A3" t="s">
        <v>1</v>
      </c>
      <c r="B3" s="11"/>
      <c r="C3" s="11"/>
    </row>
    <row r="4" spans="1:9" ht="15" thickBot="1" x14ac:dyDescent="0.4">
      <c r="A4" s="44" t="s">
        <v>2</v>
      </c>
      <c r="B4" s="45"/>
      <c r="C4" s="46" t="s">
        <v>3</v>
      </c>
      <c r="D4" s="46"/>
      <c r="E4" s="46"/>
      <c r="F4" s="46"/>
      <c r="G4" s="46"/>
      <c r="H4" s="46"/>
      <c r="I4" s="47"/>
    </row>
    <row r="5" spans="1:9" ht="30" customHeight="1" thickBot="1" x14ac:dyDescent="0.4">
      <c r="A5" s="44" t="s">
        <v>4</v>
      </c>
      <c r="B5" s="45"/>
      <c r="C5" s="48" t="s">
        <v>5</v>
      </c>
      <c r="D5" s="46"/>
      <c r="E5" s="46"/>
      <c r="F5" s="46"/>
      <c r="G5" s="46"/>
      <c r="H5" s="46"/>
      <c r="I5" s="47"/>
    </row>
    <row r="6" spans="1:9" ht="31.5" customHeight="1" thickBot="1" x14ac:dyDescent="0.4">
      <c r="A6" s="23" t="s">
        <v>6</v>
      </c>
      <c r="B6" s="22"/>
      <c r="C6" s="49" t="s">
        <v>7</v>
      </c>
      <c r="D6" s="49"/>
      <c r="E6" s="49"/>
      <c r="F6" s="49"/>
      <c r="G6" s="49"/>
      <c r="H6" s="49"/>
      <c r="I6" s="50"/>
    </row>
    <row r="7" spans="1:9" ht="31.5" customHeight="1" thickBot="1" x14ac:dyDescent="0.4">
      <c r="A7" s="23" t="s">
        <v>8</v>
      </c>
      <c r="B7" s="22"/>
      <c r="C7" s="49" t="s">
        <v>9</v>
      </c>
      <c r="D7" s="49"/>
      <c r="E7" s="49"/>
      <c r="F7" s="49"/>
      <c r="G7" s="49"/>
      <c r="H7" s="49"/>
      <c r="I7" s="50"/>
    </row>
    <row r="8" spans="1:9" ht="41.15" customHeight="1" thickBot="1" x14ac:dyDescent="0.4">
      <c r="A8" s="44" t="s">
        <v>10</v>
      </c>
      <c r="B8" s="45"/>
      <c r="C8" s="48" t="s">
        <v>11</v>
      </c>
      <c r="D8" s="46"/>
      <c r="E8" s="46"/>
      <c r="F8" s="46"/>
      <c r="G8" s="46"/>
      <c r="H8" s="46"/>
      <c r="I8" s="47"/>
    </row>
    <row r="9" spans="1:9" ht="15" thickBot="1" x14ac:dyDescent="0.4">
      <c r="A9" s="44" t="s">
        <v>12</v>
      </c>
      <c r="B9" s="45"/>
      <c r="C9" s="46" t="s">
        <v>13</v>
      </c>
      <c r="D9" s="46"/>
      <c r="E9" s="46"/>
      <c r="F9" s="46"/>
      <c r="G9" s="46"/>
      <c r="H9" s="46"/>
      <c r="I9" s="47"/>
    </row>
    <row r="10" spans="1:9" ht="27.65" customHeight="1" thickBot="1" x14ac:dyDescent="0.4">
      <c r="A10" s="44" t="s">
        <v>14</v>
      </c>
      <c r="B10" s="45"/>
      <c r="C10" s="61" t="s">
        <v>15</v>
      </c>
      <c r="D10" s="61"/>
      <c r="E10" s="61"/>
      <c r="F10" s="61"/>
      <c r="G10" s="61"/>
      <c r="H10" s="61"/>
      <c r="I10" s="62"/>
    </row>
    <row r="11" spans="1:9" ht="30" customHeight="1" thickBot="1" x14ac:dyDescent="0.4">
      <c r="A11" s="44" t="s">
        <v>16</v>
      </c>
      <c r="B11" s="45"/>
      <c r="C11" s="61" t="s">
        <v>17</v>
      </c>
      <c r="D11" s="61"/>
      <c r="E11" s="61"/>
      <c r="F11" s="61"/>
      <c r="G11" s="61"/>
      <c r="H11" s="61"/>
      <c r="I11" s="62"/>
    </row>
    <row r="12" spans="1:9" ht="15" thickBot="1" x14ac:dyDescent="0.4">
      <c r="A12" s="63" t="s">
        <v>18</v>
      </c>
      <c r="B12" s="52"/>
      <c r="C12" s="64" t="s">
        <v>19</v>
      </c>
      <c r="D12" s="64"/>
      <c r="E12" s="64"/>
      <c r="F12" s="64"/>
      <c r="G12" s="64"/>
      <c r="H12" s="64"/>
      <c r="I12" s="65"/>
    </row>
    <row r="13" spans="1:9" ht="38.15" customHeight="1" thickBot="1" x14ac:dyDescent="0.4">
      <c r="A13" s="51" t="s">
        <v>20</v>
      </c>
      <c r="B13" s="52"/>
      <c r="C13" s="53" t="s">
        <v>21</v>
      </c>
      <c r="D13" s="54"/>
      <c r="E13" s="54"/>
      <c r="F13" s="55"/>
      <c r="G13" s="55"/>
      <c r="H13" s="55"/>
      <c r="I13" s="56"/>
    </row>
    <row r="14" spans="1:9" ht="60.65" customHeight="1" thickBot="1" x14ac:dyDescent="0.4">
      <c r="A14" s="57" t="s">
        <v>22</v>
      </c>
      <c r="B14" s="45"/>
      <c r="C14" s="58" t="s">
        <v>23</v>
      </c>
      <c r="D14" s="59"/>
      <c r="E14" s="59"/>
      <c r="F14" s="59"/>
      <c r="G14" s="59"/>
      <c r="H14" s="59"/>
      <c r="I14" s="60"/>
    </row>
  </sheetData>
  <mergeCells count="20">
    <mergeCell ref="A9:B9"/>
    <mergeCell ref="C9:I9"/>
    <mergeCell ref="A13:B13"/>
    <mergeCell ref="C13:I13"/>
    <mergeCell ref="A14:B14"/>
    <mergeCell ref="C14:I14"/>
    <mergeCell ref="A10:B10"/>
    <mergeCell ref="C10:I10"/>
    <mergeCell ref="A11:B11"/>
    <mergeCell ref="C11:I11"/>
    <mergeCell ref="A12:B12"/>
    <mergeCell ref="C12:I12"/>
    <mergeCell ref="A4:B4"/>
    <mergeCell ref="C4:I4"/>
    <mergeCell ref="A5:B5"/>
    <mergeCell ref="C5:I5"/>
    <mergeCell ref="A8:B8"/>
    <mergeCell ref="C8:I8"/>
    <mergeCell ref="C6:I6"/>
    <mergeCell ref="C7:I7"/>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107"/>
  <sheetViews>
    <sheetView tabSelected="1" zoomScaleNormal="100" workbookViewId="0">
      <pane ySplit="5" topLeftCell="A6" activePane="bottomLeft" state="frozen"/>
      <selection pane="bottomLeft" activeCell="H106" sqref="H106"/>
    </sheetView>
  </sheetViews>
  <sheetFormatPr baseColWidth="10" defaultColWidth="11.453125" defaultRowHeight="14.5" x14ac:dyDescent="0.35"/>
  <cols>
    <col min="1" max="1" width="14.7265625" customWidth="1"/>
    <col min="2" max="2" width="53.54296875" customWidth="1"/>
    <col min="3" max="3" width="11.54296875" customWidth="1"/>
    <col min="4" max="5" width="12" style="11" customWidth="1"/>
    <col min="6" max="6" width="10.453125" style="11" customWidth="1"/>
    <col min="7" max="7" width="14" style="8" customWidth="1"/>
    <col min="8" max="8" width="9.1796875" style="5" customWidth="1"/>
    <col min="9" max="9" width="16.54296875" style="13" bestFit="1" customWidth="1"/>
    <col min="10" max="10" width="16.54296875" style="13" customWidth="1"/>
    <col min="11" max="11" width="29.1796875" customWidth="1"/>
  </cols>
  <sheetData>
    <row r="1" spans="1:10" ht="11.15" customHeight="1" x14ac:dyDescent="0.45">
      <c r="A1" s="1"/>
      <c r="B1" s="2"/>
      <c r="C1" s="2"/>
      <c r="D1" s="9"/>
      <c r="E1" s="9"/>
      <c r="F1" s="9"/>
      <c r="G1" s="6"/>
      <c r="H1" s="4"/>
      <c r="I1" s="4"/>
      <c r="J1" s="4"/>
    </row>
    <row r="2" spans="1:10" ht="18.5" x14ac:dyDescent="0.45">
      <c r="A2" s="1" t="s">
        <v>24</v>
      </c>
      <c r="B2" s="2"/>
      <c r="C2" s="2"/>
      <c r="D2" s="9"/>
      <c r="E2" s="9"/>
      <c r="F2" s="9"/>
      <c r="G2" s="6"/>
      <c r="H2" s="4"/>
      <c r="I2" s="4"/>
      <c r="J2" s="4"/>
    </row>
    <row r="3" spans="1:10" ht="2.5" customHeight="1" x14ac:dyDescent="0.35">
      <c r="A3" s="43" t="s">
        <v>25</v>
      </c>
      <c r="B3" s="43"/>
      <c r="C3" s="43"/>
      <c r="D3" s="43"/>
      <c r="E3" s="43"/>
      <c r="F3" s="43"/>
      <c r="G3" s="43"/>
      <c r="H3" s="43"/>
      <c r="I3" s="43"/>
      <c r="J3" s="20"/>
    </row>
    <row r="4" spans="1:10" ht="12" customHeight="1" x14ac:dyDescent="0.35">
      <c r="A4" s="41" t="s">
        <v>26</v>
      </c>
      <c r="B4" s="42"/>
      <c r="C4" s="16"/>
      <c r="D4" s="16"/>
      <c r="E4" s="16"/>
      <c r="F4" s="16"/>
      <c r="G4" s="16"/>
      <c r="H4" s="16"/>
      <c r="I4" s="16"/>
      <c r="J4" s="20"/>
    </row>
    <row r="5" spans="1:10" ht="58" x14ac:dyDescent="0.35">
      <c r="A5" s="3" t="s">
        <v>27</v>
      </c>
      <c r="B5" s="3" t="s">
        <v>28</v>
      </c>
      <c r="C5" s="12" t="s">
        <v>29</v>
      </c>
      <c r="D5" s="21" t="s">
        <v>30</v>
      </c>
      <c r="E5" s="21" t="s">
        <v>31</v>
      </c>
      <c r="F5" s="10" t="s">
        <v>32</v>
      </c>
      <c r="G5" s="7" t="s">
        <v>33</v>
      </c>
      <c r="H5" s="17" t="s">
        <v>34</v>
      </c>
      <c r="I5" s="14" t="s">
        <v>35</v>
      </c>
      <c r="J5" s="14" t="s">
        <v>36</v>
      </c>
    </row>
    <row r="6" spans="1:10" x14ac:dyDescent="0.35">
      <c r="A6" s="24">
        <v>1000069</v>
      </c>
      <c r="B6" s="24" t="s">
        <v>37</v>
      </c>
      <c r="C6" s="24" t="s">
        <v>38</v>
      </c>
      <c r="D6" s="25"/>
      <c r="E6" s="25"/>
      <c r="F6" s="26">
        <v>500</v>
      </c>
      <c r="G6" s="27"/>
      <c r="H6" s="28"/>
      <c r="I6" s="29">
        <f>F6*G6*(1+H6)</f>
        <v>0</v>
      </c>
      <c r="J6" s="30"/>
    </row>
    <row r="7" spans="1:10" x14ac:dyDescent="0.35">
      <c r="A7" s="24">
        <v>1050744</v>
      </c>
      <c r="B7" s="24" t="s">
        <v>39</v>
      </c>
      <c r="C7" s="24" t="s">
        <v>38</v>
      </c>
      <c r="D7" s="25"/>
      <c r="E7" s="25"/>
      <c r="F7" s="26">
        <v>3000</v>
      </c>
      <c r="G7" s="27"/>
      <c r="H7" s="28"/>
      <c r="I7" s="29">
        <f t="shared" ref="I7:I25" si="0">F7*G7*(1+H7)</f>
        <v>0</v>
      </c>
      <c r="J7" s="30"/>
    </row>
    <row r="8" spans="1:10" x14ac:dyDescent="0.35">
      <c r="A8" s="24">
        <v>1050756</v>
      </c>
      <c r="B8" s="24" t="s">
        <v>40</v>
      </c>
      <c r="C8" s="24" t="s">
        <v>38</v>
      </c>
      <c r="D8" s="25"/>
      <c r="E8" s="25"/>
      <c r="F8" s="26">
        <v>2000</v>
      </c>
      <c r="G8" s="27"/>
      <c r="H8" s="28"/>
      <c r="I8" s="29">
        <f>F8*G8*(1+H8)</f>
        <v>0</v>
      </c>
      <c r="J8" s="30"/>
    </row>
    <row r="9" spans="1:10" x14ac:dyDescent="0.35">
      <c r="A9" s="24">
        <v>1050731</v>
      </c>
      <c r="B9" s="24" t="s">
        <v>41</v>
      </c>
      <c r="C9" s="24" t="s">
        <v>38</v>
      </c>
      <c r="D9" s="25"/>
      <c r="E9" s="25"/>
      <c r="F9" s="26">
        <v>1000</v>
      </c>
      <c r="G9" s="27"/>
      <c r="H9" s="28"/>
      <c r="I9" s="29">
        <f t="shared" si="0"/>
        <v>0</v>
      </c>
      <c r="J9" s="30"/>
    </row>
    <row r="10" spans="1:10" x14ac:dyDescent="0.35">
      <c r="A10" s="24">
        <v>1050696</v>
      </c>
      <c r="B10" s="24" t="s">
        <v>42</v>
      </c>
      <c r="C10" s="24" t="s">
        <v>38</v>
      </c>
      <c r="D10" s="25"/>
      <c r="E10" s="25"/>
      <c r="F10" s="26">
        <v>1000</v>
      </c>
      <c r="G10" s="27"/>
      <c r="H10" s="28"/>
      <c r="I10" s="29">
        <f t="shared" si="0"/>
        <v>0</v>
      </c>
      <c r="J10" s="30"/>
    </row>
    <row r="11" spans="1:10" x14ac:dyDescent="0.35">
      <c r="A11" s="24">
        <v>1067427</v>
      </c>
      <c r="B11" s="24" t="s">
        <v>43</v>
      </c>
      <c r="C11" s="24" t="s">
        <v>38</v>
      </c>
      <c r="D11" s="25"/>
      <c r="E11" s="25"/>
      <c r="F11" s="26">
        <v>100</v>
      </c>
      <c r="G11" s="27"/>
      <c r="H11" s="28"/>
      <c r="I11" s="29">
        <f t="shared" si="0"/>
        <v>0</v>
      </c>
      <c r="J11" s="30"/>
    </row>
    <row r="12" spans="1:10" x14ac:dyDescent="0.35">
      <c r="A12" s="24">
        <v>1067446</v>
      </c>
      <c r="B12" s="24" t="s">
        <v>44</v>
      </c>
      <c r="C12" s="24" t="s">
        <v>38</v>
      </c>
      <c r="D12" s="25"/>
      <c r="E12" s="25"/>
      <c r="F12" s="26">
        <v>50</v>
      </c>
      <c r="G12" s="27"/>
      <c r="H12" s="28"/>
      <c r="I12" s="29">
        <f t="shared" si="0"/>
        <v>0</v>
      </c>
      <c r="J12" s="30"/>
    </row>
    <row r="13" spans="1:10" x14ac:dyDescent="0.35">
      <c r="A13" s="24">
        <v>1050785</v>
      </c>
      <c r="B13" s="24" t="s">
        <v>45</v>
      </c>
      <c r="C13" s="24" t="s">
        <v>38</v>
      </c>
      <c r="D13" s="25"/>
      <c r="E13" s="25"/>
      <c r="F13" s="26">
        <v>30</v>
      </c>
      <c r="G13" s="27"/>
      <c r="H13" s="28"/>
      <c r="I13" s="29">
        <f t="shared" si="0"/>
        <v>0</v>
      </c>
      <c r="J13" s="30"/>
    </row>
    <row r="14" spans="1:10" x14ac:dyDescent="0.35">
      <c r="A14" s="24">
        <v>1050786</v>
      </c>
      <c r="B14" s="24" t="s">
        <v>46</v>
      </c>
      <c r="C14" s="24" t="s">
        <v>38</v>
      </c>
      <c r="D14" s="25"/>
      <c r="E14" s="25"/>
      <c r="F14" s="26">
        <v>30</v>
      </c>
      <c r="G14" s="27"/>
      <c r="H14" s="28"/>
      <c r="I14" s="29">
        <f t="shared" si="0"/>
        <v>0</v>
      </c>
      <c r="J14" s="30"/>
    </row>
    <row r="15" spans="1:10" x14ac:dyDescent="0.35">
      <c r="A15" s="24">
        <v>1005616</v>
      </c>
      <c r="B15" s="24" t="s">
        <v>47</v>
      </c>
      <c r="C15" s="24" t="s">
        <v>38</v>
      </c>
      <c r="D15" s="25"/>
      <c r="E15" s="25"/>
      <c r="F15" s="26">
        <v>50</v>
      </c>
      <c r="G15" s="27"/>
      <c r="H15" s="28"/>
      <c r="I15" s="29">
        <f t="shared" si="0"/>
        <v>0</v>
      </c>
      <c r="J15" s="30"/>
    </row>
    <row r="16" spans="1:10" x14ac:dyDescent="0.35">
      <c r="A16" s="24">
        <v>1067333</v>
      </c>
      <c r="B16" s="24" t="s">
        <v>48</v>
      </c>
      <c r="C16" s="24" t="s">
        <v>38</v>
      </c>
      <c r="D16" s="25"/>
      <c r="E16" s="25"/>
      <c r="F16" s="26">
        <v>200</v>
      </c>
      <c r="G16" s="27"/>
      <c r="H16" s="28"/>
      <c r="I16" s="29">
        <f t="shared" si="0"/>
        <v>0</v>
      </c>
      <c r="J16" s="30"/>
    </row>
    <row r="17" spans="1:10" x14ac:dyDescent="0.35">
      <c r="A17" s="24">
        <v>1056036</v>
      </c>
      <c r="B17" s="24" t="s">
        <v>49</v>
      </c>
      <c r="C17" s="24" t="s">
        <v>38</v>
      </c>
      <c r="D17" s="25"/>
      <c r="E17" s="25"/>
      <c r="F17" s="26">
        <v>500</v>
      </c>
      <c r="G17" s="27"/>
      <c r="H17" s="28"/>
      <c r="I17" s="29">
        <f t="shared" si="0"/>
        <v>0</v>
      </c>
      <c r="J17" s="30"/>
    </row>
    <row r="18" spans="1:10" x14ac:dyDescent="0.35">
      <c r="A18" s="24">
        <v>1050725</v>
      </c>
      <c r="B18" s="24" t="s">
        <v>50</v>
      </c>
      <c r="C18" s="24" t="s">
        <v>38</v>
      </c>
      <c r="D18" s="25"/>
      <c r="E18" s="25"/>
      <c r="F18" s="26">
        <v>250</v>
      </c>
      <c r="G18" s="27"/>
      <c r="H18" s="28"/>
      <c r="I18" s="29">
        <f t="shared" si="0"/>
        <v>0</v>
      </c>
      <c r="J18" s="30"/>
    </row>
    <row r="19" spans="1:10" x14ac:dyDescent="0.35">
      <c r="A19" s="24">
        <v>1050729</v>
      </c>
      <c r="B19" s="24" t="s">
        <v>51</v>
      </c>
      <c r="C19" s="24" t="s">
        <v>38</v>
      </c>
      <c r="D19" s="25"/>
      <c r="E19" s="25"/>
      <c r="F19" s="26">
        <v>100</v>
      </c>
      <c r="G19" s="27"/>
      <c r="H19" s="28"/>
      <c r="I19" s="29">
        <f t="shared" si="0"/>
        <v>0</v>
      </c>
      <c r="J19" s="30"/>
    </row>
    <row r="20" spans="1:10" x14ac:dyDescent="0.35">
      <c r="A20" s="24">
        <v>1005612</v>
      </c>
      <c r="B20" s="24" t="s">
        <v>52</v>
      </c>
      <c r="C20" s="24" t="s">
        <v>38</v>
      </c>
      <c r="D20" s="25"/>
      <c r="E20" s="25"/>
      <c r="F20" s="26">
        <v>2000</v>
      </c>
      <c r="G20" s="27"/>
      <c r="H20" s="28"/>
      <c r="I20" s="29">
        <f t="shared" si="0"/>
        <v>0</v>
      </c>
      <c r="J20" s="30"/>
    </row>
    <row r="21" spans="1:10" x14ac:dyDescent="0.35">
      <c r="A21" s="24">
        <v>1067342</v>
      </c>
      <c r="B21" s="24" t="s">
        <v>53</v>
      </c>
      <c r="C21" s="24" t="s">
        <v>38</v>
      </c>
      <c r="D21" s="25"/>
      <c r="E21" s="25"/>
      <c r="F21" s="26">
        <v>50</v>
      </c>
      <c r="G21" s="27"/>
      <c r="H21" s="28"/>
      <c r="I21" s="29">
        <f t="shared" si="0"/>
        <v>0</v>
      </c>
      <c r="J21" s="30"/>
    </row>
    <row r="22" spans="1:10" x14ac:dyDescent="0.35">
      <c r="A22" s="24">
        <v>1067330</v>
      </c>
      <c r="B22" s="24" t="s">
        <v>54</v>
      </c>
      <c r="C22" s="24" t="s">
        <v>38</v>
      </c>
      <c r="D22" s="25"/>
      <c r="E22" s="25"/>
      <c r="F22" s="26">
        <v>50</v>
      </c>
      <c r="G22" s="27"/>
      <c r="H22" s="28"/>
      <c r="I22" s="29">
        <f t="shared" si="0"/>
        <v>0</v>
      </c>
      <c r="J22" s="30"/>
    </row>
    <row r="23" spans="1:10" x14ac:dyDescent="0.35">
      <c r="A23" s="24">
        <v>1085876</v>
      </c>
      <c r="B23" s="24" t="s">
        <v>55</v>
      </c>
      <c r="C23" s="24" t="s">
        <v>38</v>
      </c>
      <c r="D23" s="25"/>
      <c r="E23" s="25"/>
      <c r="F23" s="26">
        <v>50</v>
      </c>
      <c r="G23" s="27"/>
      <c r="H23" s="28"/>
      <c r="I23" s="29">
        <f t="shared" si="0"/>
        <v>0</v>
      </c>
      <c r="J23" s="30"/>
    </row>
    <row r="24" spans="1:10" x14ac:dyDescent="0.35">
      <c r="A24" s="24">
        <v>1210738</v>
      </c>
      <c r="B24" s="24" t="s">
        <v>56</v>
      </c>
      <c r="C24" s="24" t="s">
        <v>57</v>
      </c>
      <c r="D24" s="25"/>
      <c r="E24" s="25"/>
      <c r="F24" s="26">
        <v>25</v>
      </c>
      <c r="G24" s="27"/>
      <c r="H24" s="28"/>
      <c r="I24" s="29">
        <f t="shared" si="0"/>
        <v>0</v>
      </c>
      <c r="J24" s="30"/>
    </row>
    <row r="25" spans="1:10" x14ac:dyDescent="0.35">
      <c r="A25" s="24">
        <v>1210739</v>
      </c>
      <c r="B25" s="24" t="s">
        <v>58</v>
      </c>
      <c r="C25" s="24" t="s">
        <v>57</v>
      </c>
      <c r="D25" s="25"/>
      <c r="E25" s="25"/>
      <c r="F25" s="26">
        <v>50</v>
      </c>
      <c r="G25" s="27"/>
      <c r="H25" s="28"/>
      <c r="I25" s="29">
        <f t="shared" si="0"/>
        <v>0</v>
      </c>
      <c r="J25" s="30"/>
    </row>
    <row r="26" spans="1:10" x14ac:dyDescent="0.35">
      <c r="A26" s="24">
        <v>1211101</v>
      </c>
      <c r="B26" s="24" t="s">
        <v>59</v>
      </c>
      <c r="C26" s="24" t="s">
        <v>57</v>
      </c>
      <c r="D26" s="25"/>
      <c r="E26" s="25"/>
      <c r="F26" s="26">
        <v>40</v>
      </c>
      <c r="G26" s="27"/>
      <c r="H26" s="28"/>
      <c r="I26" s="29">
        <f t="shared" ref="I26:I56" si="1">F26*G26*(1+H26)</f>
        <v>0</v>
      </c>
      <c r="J26" s="30"/>
    </row>
    <row r="27" spans="1:10" x14ac:dyDescent="0.35">
      <c r="A27" s="24">
        <v>1211110</v>
      </c>
      <c r="B27" s="24" t="s">
        <v>60</v>
      </c>
      <c r="C27" s="24" t="s">
        <v>57</v>
      </c>
      <c r="D27" s="25"/>
      <c r="E27" s="25"/>
      <c r="F27" s="26">
        <v>50</v>
      </c>
      <c r="G27" s="27"/>
      <c r="H27" s="28"/>
      <c r="I27" s="29">
        <f t="shared" si="1"/>
        <v>0</v>
      </c>
      <c r="J27" s="30"/>
    </row>
    <row r="28" spans="1:10" x14ac:dyDescent="0.35">
      <c r="A28" s="24">
        <v>1221221</v>
      </c>
      <c r="B28" s="24" t="s">
        <v>61</v>
      </c>
      <c r="C28" s="24" t="s">
        <v>57</v>
      </c>
      <c r="D28" s="25"/>
      <c r="E28" s="25"/>
      <c r="F28" s="26">
        <v>800</v>
      </c>
      <c r="G28" s="27"/>
      <c r="H28" s="28"/>
      <c r="I28" s="29">
        <f t="shared" si="1"/>
        <v>0</v>
      </c>
      <c r="J28" s="30"/>
    </row>
    <row r="29" spans="1:10" x14ac:dyDescent="0.35">
      <c r="A29" s="24">
        <v>1221202</v>
      </c>
      <c r="B29" s="24" t="s">
        <v>62</v>
      </c>
      <c r="C29" s="24" t="s">
        <v>57</v>
      </c>
      <c r="D29" s="25"/>
      <c r="E29" s="25"/>
      <c r="F29" s="26">
        <v>1500</v>
      </c>
      <c r="G29" s="27"/>
      <c r="H29" s="28"/>
      <c r="I29" s="29">
        <f t="shared" si="1"/>
        <v>0</v>
      </c>
      <c r="J29" s="30"/>
    </row>
    <row r="30" spans="1:10" x14ac:dyDescent="0.35">
      <c r="A30" s="24">
        <v>1221203</v>
      </c>
      <c r="B30" s="24" t="s">
        <v>63</v>
      </c>
      <c r="C30" s="24" t="s">
        <v>57</v>
      </c>
      <c r="D30" s="25"/>
      <c r="E30" s="25"/>
      <c r="F30" s="26">
        <v>1200</v>
      </c>
      <c r="G30" s="27"/>
      <c r="H30" s="28"/>
      <c r="I30" s="29">
        <f t="shared" si="1"/>
        <v>0</v>
      </c>
      <c r="J30" s="30"/>
    </row>
    <row r="31" spans="1:10" x14ac:dyDescent="0.35">
      <c r="A31" s="24">
        <v>1221205</v>
      </c>
      <c r="B31" s="24" t="s">
        <v>64</v>
      </c>
      <c r="C31" s="24" t="s">
        <v>57</v>
      </c>
      <c r="D31" s="25"/>
      <c r="E31" s="25"/>
      <c r="F31" s="26">
        <v>600</v>
      </c>
      <c r="G31" s="27"/>
      <c r="H31" s="28"/>
      <c r="I31" s="29">
        <f t="shared" si="1"/>
        <v>0</v>
      </c>
      <c r="J31" s="30"/>
    </row>
    <row r="32" spans="1:10" x14ac:dyDescent="0.35">
      <c r="A32" s="24">
        <v>1250469</v>
      </c>
      <c r="B32" s="24" t="s">
        <v>65</v>
      </c>
      <c r="C32" s="24" t="s">
        <v>57</v>
      </c>
      <c r="D32" s="25"/>
      <c r="E32" s="25"/>
      <c r="F32" s="26">
        <v>10</v>
      </c>
      <c r="G32" s="27"/>
      <c r="H32" s="28"/>
      <c r="I32" s="29">
        <f t="shared" si="1"/>
        <v>0</v>
      </c>
      <c r="J32" s="30"/>
    </row>
    <row r="33" spans="1:10" x14ac:dyDescent="0.35">
      <c r="A33" s="24">
        <v>1238573</v>
      </c>
      <c r="B33" s="24" t="s">
        <v>66</v>
      </c>
      <c r="C33" s="24" t="s">
        <v>57</v>
      </c>
      <c r="D33" s="25"/>
      <c r="E33" s="25"/>
      <c r="F33" s="26">
        <v>140</v>
      </c>
      <c r="G33" s="27"/>
      <c r="H33" s="28"/>
      <c r="I33" s="29">
        <f t="shared" si="1"/>
        <v>0</v>
      </c>
      <c r="J33" s="30"/>
    </row>
    <row r="34" spans="1:10" x14ac:dyDescent="0.35">
      <c r="A34" s="24">
        <v>1274853</v>
      </c>
      <c r="B34" s="24" t="s">
        <v>67</v>
      </c>
      <c r="C34" s="24" t="s">
        <v>57</v>
      </c>
      <c r="D34" s="25"/>
      <c r="E34" s="25"/>
      <c r="F34" s="26">
        <v>20</v>
      </c>
      <c r="G34" s="27"/>
      <c r="H34" s="28"/>
      <c r="I34" s="29">
        <f t="shared" si="1"/>
        <v>0</v>
      </c>
      <c r="J34" s="30"/>
    </row>
    <row r="35" spans="1:10" x14ac:dyDescent="0.35">
      <c r="A35" s="24">
        <v>1274854</v>
      </c>
      <c r="B35" s="24" t="s">
        <v>68</v>
      </c>
      <c r="C35" s="24" t="s">
        <v>57</v>
      </c>
      <c r="D35" s="25"/>
      <c r="E35" s="25"/>
      <c r="F35" s="26">
        <v>120</v>
      </c>
      <c r="G35" s="27"/>
      <c r="H35" s="28"/>
      <c r="I35" s="29">
        <f t="shared" si="1"/>
        <v>0</v>
      </c>
      <c r="J35" s="30"/>
    </row>
    <row r="36" spans="1:10" x14ac:dyDescent="0.35">
      <c r="A36" s="24">
        <v>1277339</v>
      </c>
      <c r="B36" s="24" t="s">
        <v>69</v>
      </c>
      <c r="C36" s="24" t="s">
        <v>57</v>
      </c>
      <c r="D36" s="25"/>
      <c r="E36" s="25"/>
      <c r="F36" s="26">
        <v>35</v>
      </c>
      <c r="G36" s="27"/>
      <c r="H36" s="28"/>
      <c r="I36" s="29">
        <f t="shared" si="1"/>
        <v>0</v>
      </c>
      <c r="J36" s="30"/>
    </row>
    <row r="37" spans="1:10" x14ac:dyDescent="0.35">
      <c r="A37" s="24">
        <v>1277430</v>
      </c>
      <c r="B37" s="24" t="s">
        <v>70</v>
      </c>
      <c r="C37" s="24" t="s">
        <v>57</v>
      </c>
      <c r="D37" s="25"/>
      <c r="E37" s="25"/>
      <c r="F37" s="26">
        <v>35</v>
      </c>
      <c r="G37" s="27"/>
      <c r="H37" s="28"/>
      <c r="I37" s="29">
        <f t="shared" si="1"/>
        <v>0</v>
      </c>
      <c r="J37" s="30"/>
    </row>
    <row r="38" spans="1:10" x14ac:dyDescent="0.35">
      <c r="A38" s="24">
        <v>1278201</v>
      </c>
      <c r="B38" s="24" t="s">
        <v>71</v>
      </c>
      <c r="C38" s="24" t="s">
        <v>57</v>
      </c>
      <c r="D38" s="25"/>
      <c r="E38" s="25"/>
      <c r="F38" s="26">
        <v>75</v>
      </c>
      <c r="G38" s="27"/>
      <c r="H38" s="28"/>
      <c r="I38" s="29">
        <f t="shared" si="1"/>
        <v>0</v>
      </c>
      <c r="J38" s="30"/>
    </row>
    <row r="39" spans="1:10" x14ac:dyDescent="0.35">
      <c r="A39" s="24">
        <v>1291341</v>
      </c>
      <c r="B39" s="24" t="s">
        <v>72</v>
      </c>
      <c r="C39" s="24" t="s">
        <v>57</v>
      </c>
      <c r="D39" s="25"/>
      <c r="E39" s="25"/>
      <c r="F39" s="26">
        <v>100</v>
      </c>
      <c r="G39" s="27"/>
      <c r="H39" s="28"/>
      <c r="I39" s="29">
        <f t="shared" si="1"/>
        <v>0</v>
      </c>
      <c r="J39" s="30"/>
    </row>
    <row r="40" spans="1:10" x14ac:dyDescent="0.35">
      <c r="A40" s="24">
        <v>1291342</v>
      </c>
      <c r="B40" s="24" t="s">
        <v>73</v>
      </c>
      <c r="C40" s="24" t="s">
        <v>57</v>
      </c>
      <c r="D40" s="25"/>
      <c r="E40" s="25"/>
      <c r="F40" s="26">
        <v>150</v>
      </c>
      <c r="G40" s="27"/>
      <c r="H40" s="28"/>
      <c r="I40" s="29">
        <f t="shared" si="1"/>
        <v>0</v>
      </c>
      <c r="J40" s="30"/>
    </row>
    <row r="41" spans="1:10" x14ac:dyDescent="0.35">
      <c r="A41" s="24">
        <v>1314125</v>
      </c>
      <c r="B41" s="24" t="s">
        <v>74</v>
      </c>
      <c r="C41" s="24" t="s">
        <v>57</v>
      </c>
      <c r="D41" s="25"/>
      <c r="E41" s="25"/>
      <c r="F41" s="26">
        <v>200</v>
      </c>
      <c r="G41" s="27"/>
      <c r="H41" s="28"/>
      <c r="I41" s="29">
        <f t="shared" si="1"/>
        <v>0</v>
      </c>
      <c r="J41" s="30"/>
    </row>
    <row r="42" spans="1:10" x14ac:dyDescent="0.35">
      <c r="A42" s="24">
        <v>1317304</v>
      </c>
      <c r="B42" s="24" t="s">
        <v>75</v>
      </c>
      <c r="C42" s="24" t="s">
        <v>57</v>
      </c>
      <c r="D42" s="25"/>
      <c r="E42" s="25"/>
      <c r="F42" s="26">
        <v>500</v>
      </c>
      <c r="G42" s="27"/>
      <c r="H42" s="28"/>
      <c r="I42" s="29">
        <f t="shared" si="1"/>
        <v>0</v>
      </c>
      <c r="J42" s="30"/>
    </row>
    <row r="43" spans="1:10" x14ac:dyDescent="0.35">
      <c r="A43" s="24">
        <v>1317308</v>
      </c>
      <c r="B43" s="24" t="s">
        <v>76</v>
      </c>
      <c r="C43" s="24" t="s">
        <v>57</v>
      </c>
      <c r="D43" s="25"/>
      <c r="E43" s="25"/>
      <c r="F43" s="26">
        <v>500</v>
      </c>
      <c r="G43" s="27"/>
      <c r="H43" s="28"/>
      <c r="I43" s="29">
        <f t="shared" si="1"/>
        <v>0</v>
      </c>
      <c r="J43" s="30"/>
    </row>
    <row r="44" spans="1:10" x14ac:dyDescent="0.35">
      <c r="A44" s="24">
        <v>1320110</v>
      </c>
      <c r="B44" s="24" t="s">
        <v>77</v>
      </c>
      <c r="C44" s="24" t="s">
        <v>57</v>
      </c>
      <c r="D44" s="25"/>
      <c r="E44" s="25"/>
      <c r="F44" s="26">
        <v>700</v>
      </c>
      <c r="G44" s="27"/>
      <c r="H44" s="28"/>
      <c r="I44" s="29">
        <f t="shared" si="1"/>
        <v>0</v>
      </c>
      <c r="J44" s="30"/>
    </row>
    <row r="45" spans="1:10" x14ac:dyDescent="0.35">
      <c r="A45" s="24">
        <v>1320114</v>
      </c>
      <c r="B45" s="24" t="s">
        <v>78</v>
      </c>
      <c r="C45" s="24" t="s">
        <v>57</v>
      </c>
      <c r="D45" s="25"/>
      <c r="E45" s="25"/>
      <c r="F45" s="26">
        <v>200</v>
      </c>
      <c r="G45" s="27"/>
      <c r="H45" s="28"/>
      <c r="I45" s="29">
        <f t="shared" si="1"/>
        <v>0</v>
      </c>
      <c r="J45" s="30"/>
    </row>
    <row r="46" spans="1:10" x14ac:dyDescent="0.35">
      <c r="A46" s="24">
        <v>1322174</v>
      </c>
      <c r="B46" s="24" t="s">
        <v>79</v>
      </c>
      <c r="C46" s="24" t="s">
        <v>57</v>
      </c>
      <c r="D46" s="25"/>
      <c r="E46" s="25"/>
      <c r="F46" s="26">
        <v>100</v>
      </c>
      <c r="G46" s="27"/>
      <c r="H46" s="28"/>
      <c r="I46" s="29">
        <f t="shared" si="1"/>
        <v>0</v>
      </c>
      <c r="J46" s="30"/>
    </row>
    <row r="47" spans="1:10" x14ac:dyDescent="0.35">
      <c r="A47" s="24">
        <v>1322505</v>
      </c>
      <c r="B47" s="24" t="s">
        <v>80</v>
      </c>
      <c r="C47" s="24" t="s">
        <v>57</v>
      </c>
      <c r="D47" s="25"/>
      <c r="E47" s="25"/>
      <c r="F47" s="26">
        <v>400</v>
      </c>
      <c r="G47" s="27"/>
      <c r="H47" s="28"/>
      <c r="I47" s="29">
        <f t="shared" si="1"/>
        <v>0</v>
      </c>
      <c r="J47" s="30"/>
    </row>
    <row r="48" spans="1:10" x14ac:dyDescent="0.35">
      <c r="A48" s="24">
        <v>1322525</v>
      </c>
      <c r="B48" s="24" t="s">
        <v>81</v>
      </c>
      <c r="C48" s="24" t="s">
        <v>57</v>
      </c>
      <c r="D48" s="25"/>
      <c r="E48" s="25"/>
      <c r="F48" s="26">
        <v>500</v>
      </c>
      <c r="G48" s="27"/>
      <c r="H48" s="28"/>
      <c r="I48" s="29">
        <f t="shared" si="1"/>
        <v>0</v>
      </c>
      <c r="J48" s="30"/>
    </row>
    <row r="49" spans="1:10" x14ac:dyDescent="0.35">
      <c r="A49" s="24">
        <v>1323208</v>
      </c>
      <c r="B49" s="24" t="s">
        <v>82</v>
      </c>
      <c r="C49" s="24" t="s">
        <v>57</v>
      </c>
      <c r="D49" s="25"/>
      <c r="E49" s="25"/>
      <c r="F49" s="26">
        <v>200</v>
      </c>
      <c r="G49" s="27"/>
      <c r="H49" s="28"/>
      <c r="I49" s="29">
        <f t="shared" si="1"/>
        <v>0</v>
      </c>
      <c r="J49" s="30"/>
    </row>
    <row r="50" spans="1:10" x14ac:dyDescent="0.35">
      <c r="A50" s="24">
        <v>1323854</v>
      </c>
      <c r="B50" s="24" t="s">
        <v>83</v>
      </c>
      <c r="C50" s="24" t="s">
        <v>57</v>
      </c>
      <c r="D50" s="25"/>
      <c r="E50" s="25"/>
      <c r="F50" s="26">
        <v>200</v>
      </c>
      <c r="G50" s="27"/>
      <c r="H50" s="28"/>
      <c r="I50" s="29">
        <f t="shared" si="1"/>
        <v>0</v>
      </c>
      <c r="J50" s="30"/>
    </row>
    <row r="51" spans="1:10" x14ac:dyDescent="0.35">
      <c r="A51" s="24">
        <v>1330031</v>
      </c>
      <c r="B51" s="24" t="s">
        <v>84</v>
      </c>
      <c r="C51" s="24" t="s">
        <v>57</v>
      </c>
      <c r="D51" s="25"/>
      <c r="E51" s="25"/>
      <c r="F51" s="26">
        <v>200</v>
      </c>
      <c r="G51" s="27"/>
      <c r="H51" s="28"/>
      <c r="I51" s="29">
        <f t="shared" si="1"/>
        <v>0</v>
      </c>
      <c r="J51" s="30"/>
    </row>
    <row r="52" spans="1:10" x14ac:dyDescent="0.35">
      <c r="A52" s="24">
        <v>1341601</v>
      </c>
      <c r="B52" s="24" t="s">
        <v>85</v>
      </c>
      <c r="C52" s="24" t="s">
        <v>57</v>
      </c>
      <c r="D52" s="25"/>
      <c r="E52" s="25"/>
      <c r="F52" s="26">
        <v>500</v>
      </c>
      <c r="G52" s="27"/>
      <c r="H52" s="28"/>
      <c r="I52" s="29">
        <f t="shared" si="1"/>
        <v>0</v>
      </c>
      <c r="J52" s="30"/>
    </row>
    <row r="53" spans="1:10" x14ac:dyDescent="0.35">
      <c r="A53" s="24">
        <v>1344784</v>
      </c>
      <c r="B53" s="24" t="s">
        <v>86</v>
      </c>
      <c r="C53" s="24" t="s">
        <v>57</v>
      </c>
      <c r="D53" s="25"/>
      <c r="E53" s="25"/>
      <c r="F53" s="26">
        <v>1000</v>
      </c>
      <c r="G53" s="27"/>
      <c r="H53" s="28"/>
      <c r="I53" s="29">
        <f t="shared" si="1"/>
        <v>0</v>
      </c>
      <c r="J53" s="30"/>
    </row>
    <row r="54" spans="1:10" x14ac:dyDescent="0.35">
      <c r="A54" s="24">
        <v>1345004</v>
      </c>
      <c r="B54" s="24" t="s">
        <v>87</v>
      </c>
      <c r="C54" s="24" t="s">
        <v>57</v>
      </c>
      <c r="D54" s="25"/>
      <c r="E54" s="25"/>
      <c r="F54" s="26">
        <v>600</v>
      </c>
      <c r="G54" s="27"/>
      <c r="H54" s="28"/>
      <c r="I54" s="29">
        <f t="shared" si="1"/>
        <v>0</v>
      </c>
      <c r="J54" s="30"/>
    </row>
    <row r="55" spans="1:10" x14ac:dyDescent="0.35">
      <c r="A55" s="24">
        <v>1351104</v>
      </c>
      <c r="B55" s="24" t="s">
        <v>88</v>
      </c>
      <c r="C55" s="24" t="s">
        <v>57</v>
      </c>
      <c r="D55" s="25"/>
      <c r="E55" s="25"/>
      <c r="F55" s="26">
        <v>10</v>
      </c>
      <c r="G55" s="27"/>
      <c r="H55" s="28"/>
      <c r="I55" s="29">
        <f t="shared" si="1"/>
        <v>0</v>
      </c>
      <c r="J55" s="30"/>
    </row>
    <row r="56" spans="1:10" x14ac:dyDescent="0.35">
      <c r="A56" s="24">
        <v>1352002</v>
      </c>
      <c r="B56" s="24" t="s">
        <v>89</v>
      </c>
      <c r="C56" s="24" t="s">
        <v>57</v>
      </c>
      <c r="D56" s="25"/>
      <c r="E56" s="25"/>
      <c r="F56" s="26">
        <v>10</v>
      </c>
      <c r="G56" s="27"/>
      <c r="H56" s="28"/>
      <c r="I56" s="29">
        <f t="shared" si="1"/>
        <v>0</v>
      </c>
      <c r="J56" s="30"/>
    </row>
    <row r="57" spans="1:10" x14ac:dyDescent="0.35">
      <c r="A57" s="24">
        <v>1352462</v>
      </c>
      <c r="B57" s="24" t="s">
        <v>90</v>
      </c>
      <c r="C57" s="24" t="s">
        <v>57</v>
      </c>
      <c r="D57" s="25"/>
      <c r="E57" s="25"/>
      <c r="F57" s="26">
        <v>50</v>
      </c>
      <c r="G57" s="27"/>
      <c r="H57" s="28"/>
      <c r="I57" s="29">
        <f t="shared" ref="I57:I85" si="2">F57*G57*(1+H57)</f>
        <v>0</v>
      </c>
      <c r="J57" s="30"/>
    </row>
    <row r="58" spans="1:10" x14ac:dyDescent="0.35">
      <c r="A58" s="24">
        <v>1352487</v>
      </c>
      <c r="B58" s="24" t="s">
        <v>91</v>
      </c>
      <c r="C58" s="24" t="s">
        <v>57</v>
      </c>
      <c r="D58" s="25"/>
      <c r="E58" s="25"/>
      <c r="F58" s="26">
        <v>10</v>
      </c>
      <c r="G58" s="27"/>
      <c r="H58" s="28"/>
      <c r="I58" s="29">
        <f t="shared" si="2"/>
        <v>0</v>
      </c>
      <c r="J58" s="30"/>
    </row>
    <row r="59" spans="1:10" x14ac:dyDescent="0.35">
      <c r="A59" s="24">
        <v>1353320</v>
      </c>
      <c r="B59" s="24" t="s">
        <v>92</v>
      </c>
      <c r="C59" s="24" t="s">
        <v>57</v>
      </c>
      <c r="D59" s="25"/>
      <c r="E59" s="25"/>
      <c r="F59" s="26">
        <v>10</v>
      </c>
      <c r="G59" s="27"/>
      <c r="H59" s="28"/>
      <c r="I59" s="29">
        <f t="shared" si="2"/>
        <v>0</v>
      </c>
      <c r="J59" s="30"/>
    </row>
    <row r="60" spans="1:10" x14ac:dyDescent="0.35">
      <c r="A60" s="24">
        <v>1380116</v>
      </c>
      <c r="B60" s="24" t="s">
        <v>93</v>
      </c>
      <c r="C60" s="24" t="s">
        <v>57</v>
      </c>
      <c r="D60" s="25"/>
      <c r="E60" s="25"/>
      <c r="F60" s="26">
        <v>1600</v>
      </c>
      <c r="G60" s="27"/>
      <c r="H60" s="28"/>
      <c r="I60" s="29">
        <f t="shared" si="2"/>
        <v>0</v>
      </c>
      <c r="J60" s="30"/>
    </row>
    <row r="61" spans="1:10" x14ac:dyDescent="0.35">
      <c r="A61" s="24">
        <v>1380425</v>
      </c>
      <c r="B61" s="24" t="s">
        <v>94</v>
      </c>
      <c r="C61" s="24" t="s">
        <v>57</v>
      </c>
      <c r="D61" s="25"/>
      <c r="E61" s="25"/>
      <c r="F61" s="26">
        <v>2000</v>
      </c>
      <c r="G61" s="27"/>
      <c r="H61" s="28"/>
      <c r="I61" s="29">
        <f t="shared" si="2"/>
        <v>0</v>
      </c>
      <c r="J61" s="30"/>
    </row>
    <row r="62" spans="1:10" x14ac:dyDescent="0.35">
      <c r="A62" s="24">
        <v>1380430</v>
      </c>
      <c r="B62" s="24" t="s">
        <v>95</v>
      </c>
      <c r="C62" s="24" t="s">
        <v>57</v>
      </c>
      <c r="D62" s="25"/>
      <c r="E62" s="25"/>
      <c r="F62" s="26">
        <v>1200</v>
      </c>
      <c r="G62" s="27"/>
      <c r="H62" s="28"/>
      <c r="I62" s="29">
        <f t="shared" si="2"/>
        <v>0</v>
      </c>
      <c r="J62" s="30"/>
    </row>
    <row r="63" spans="1:10" x14ac:dyDescent="0.35">
      <c r="A63" s="24">
        <v>1388736</v>
      </c>
      <c r="B63" s="24" t="s">
        <v>96</v>
      </c>
      <c r="C63" s="24" t="s">
        <v>57</v>
      </c>
      <c r="D63" s="25"/>
      <c r="E63" s="25"/>
      <c r="F63" s="26">
        <v>500</v>
      </c>
      <c r="G63" s="27"/>
      <c r="H63" s="28"/>
      <c r="I63" s="29">
        <f t="shared" si="2"/>
        <v>0</v>
      </c>
      <c r="J63" s="30"/>
    </row>
    <row r="64" spans="1:10" x14ac:dyDescent="0.35">
      <c r="A64" s="24">
        <v>1388751</v>
      </c>
      <c r="B64" s="24" t="s">
        <v>97</v>
      </c>
      <c r="C64" s="24" t="s">
        <v>57</v>
      </c>
      <c r="D64" s="25"/>
      <c r="E64" s="25"/>
      <c r="F64" s="26">
        <v>500</v>
      </c>
      <c r="G64" s="27"/>
      <c r="H64" s="28"/>
      <c r="I64" s="29">
        <f t="shared" si="2"/>
        <v>0</v>
      </c>
      <c r="J64" s="30"/>
    </row>
    <row r="65" spans="1:10" x14ac:dyDescent="0.35">
      <c r="A65" s="24">
        <v>1401233</v>
      </c>
      <c r="B65" s="24" t="s">
        <v>98</v>
      </c>
      <c r="C65" s="24" t="s">
        <v>57</v>
      </c>
      <c r="D65" s="25"/>
      <c r="E65" s="25"/>
      <c r="F65" s="26">
        <v>25</v>
      </c>
      <c r="G65" s="27"/>
      <c r="H65" s="28"/>
      <c r="I65" s="29">
        <f t="shared" si="2"/>
        <v>0</v>
      </c>
      <c r="J65" s="30"/>
    </row>
    <row r="66" spans="1:10" x14ac:dyDescent="0.35">
      <c r="A66" s="24">
        <v>1401234</v>
      </c>
      <c r="B66" s="24" t="s">
        <v>99</v>
      </c>
      <c r="C66" s="24" t="s">
        <v>57</v>
      </c>
      <c r="D66" s="25"/>
      <c r="E66" s="25"/>
      <c r="F66" s="26">
        <v>5</v>
      </c>
      <c r="G66" s="27"/>
      <c r="H66" s="28"/>
      <c r="I66" s="29">
        <f t="shared" si="2"/>
        <v>0</v>
      </c>
      <c r="J66" s="30"/>
    </row>
    <row r="67" spans="1:10" x14ac:dyDescent="0.35">
      <c r="A67" s="24">
        <v>1401298</v>
      </c>
      <c r="B67" s="24" t="s">
        <v>100</v>
      </c>
      <c r="C67" s="24" t="s">
        <v>57</v>
      </c>
      <c r="D67" s="25"/>
      <c r="E67" s="25"/>
      <c r="F67" s="26">
        <v>20</v>
      </c>
      <c r="G67" s="27"/>
      <c r="H67" s="28"/>
      <c r="I67" s="29">
        <f t="shared" si="2"/>
        <v>0</v>
      </c>
      <c r="J67" s="30"/>
    </row>
    <row r="68" spans="1:10" x14ac:dyDescent="0.35">
      <c r="A68" s="24">
        <v>1401291</v>
      </c>
      <c r="B68" s="24" t="s">
        <v>101</v>
      </c>
      <c r="C68" s="24" t="s">
        <v>57</v>
      </c>
      <c r="D68" s="25"/>
      <c r="E68" s="25"/>
      <c r="F68" s="26">
        <v>20</v>
      </c>
      <c r="G68" s="27"/>
      <c r="H68" s="28"/>
      <c r="I68" s="29">
        <f t="shared" si="2"/>
        <v>0</v>
      </c>
      <c r="J68" s="30"/>
    </row>
    <row r="69" spans="1:10" x14ac:dyDescent="0.35">
      <c r="A69" s="24">
        <v>1401290</v>
      </c>
      <c r="B69" s="24" t="s">
        <v>102</v>
      </c>
      <c r="C69" s="24" t="s">
        <v>57</v>
      </c>
      <c r="D69" s="25"/>
      <c r="E69" s="25"/>
      <c r="F69" s="26">
        <v>10</v>
      </c>
      <c r="G69" s="27"/>
      <c r="H69" s="28"/>
      <c r="I69" s="29">
        <f t="shared" si="2"/>
        <v>0</v>
      </c>
      <c r="J69" s="30"/>
    </row>
    <row r="70" spans="1:10" x14ac:dyDescent="0.35">
      <c r="A70" s="24">
        <v>1401082</v>
      </c>
      <c r="B70" s="24" t="s">
        <v>103</v>
      </c>
      <c r="C70" s="24" t="s">
        <v>57</v>
      </c>
      <c r="D70" s="25"/>
      <c r="E70" s="25"/>
      <c r="F70" s="26">
        <v>20</v>
      </c>
      <c r="G70" s="27"/>
      <c r="H70" s="28"/>
      <c r="I70" s="29">
        <f t="shared" si="2"/>
        <v>0</v>
      </c>
      <c r="J70" s="30"/>
    </row>
    <row r="71" spans="1:10" x14ac:dyDescent="0.35">
      <c r="A71" s="24">
        <v>1401081</v>
      </c>
      <c r="B71" s="24" t="s">
        <v>104</v>
      </c>
      <c r="C71" s="24" t="s">
        <v>57</v>
      </c>
      <c r="D71" s="25"/>
      <c r="E71" s="25"/>
      <c r="F71" s="26">
        <v>10</v>
      </c>
      <c r="G71" s="27"/>
      <c r="H71" s="28"/>
      <c r="I71" s="29">
        <f t="shared" si="2"/>
        <v>0</v>
      </c>
      <c r="J71" s="30"/>
    </row>
    <row r="72" spans="1:10" x14ac:dyDescent="0.35">
      <c r="A72" s="24">
        <v>1401253</v>
      </c>
      <c r="B72" s="24" t="s">
        <v>105</v>
      </c>
      <c r="C72" s="24" t="s">
        <v>57</v>
      </c>
      <c r="D72" s="25"/>
      <c r="E72" s="25"/>
      <c r="F72" s="26">
        <v>20</v>
      </c>
      <c r="G72" s="27"/>
      <c r="H72" s="28"/>
      <c r="I72" s="29">
        <f t="shared" si="2"/>
        <v>0</v>
      </c>
      <c r="J72" s="30"/>
    </row>
    <row r="73" spans="1:10" x14ac:dyDescent="0.35">
      <c r="A73" s="24">
        <v>1401269</v>
      </c>
      <c r="B73" s="35" t="s">
        <v>106</v>
      </c>
      <c r="C73" s="24" t="s">
        <v>57</v>
      </c>
      <c r="D73" s="25"/>
      <c r="E73" s="25"/>
      <c r="F73" s="26">
        <v>10</v>
      </c>
      <c r="G73" s="27"/>
      <c r="H73" s="28"/>
      <c r="I73" s="29">
        <f t="shared" si="2"/>
        <v>0</v>
      </c>
      <c r="J73" s="30"/>
    </row>
    <row r="74" spans="1:10" x14ac:dyDescent="0.35">
      <c r="A74" s="24">
        <v>1457901</v>
      </c>
      <c r="B74" s="35" t="s">
        <v>107</v>
      </c>
      <c r="C74" s="24" t="s">
        <v>57</v>
      </c>
      <c r="D74" s="25"/>
      <c r="E74" s="25"/>
      <c r="F74" s="26">
        <v>10</v>
      </c>
      <c r="G74" s="27"/>
      <c r="H74" s="28"/>
      <c r="I74" s="29">
        <f t="shared" si="2"/>
        <v>0</v>
      </c>
      <c r="J74" s="30"/>
    </row>
    <row r="75" spans="1:10" x14ac:dyDescent="0.35">
      <c r="A75" s="24">
        <v>6620031</v>
      </c>
      <c r="B75" s="35" t="s">
        <v>108</v>
      </c>
      <c r="C75" s="24" t="s">
        <v>57</v>
      </c>
      <c r="D75" s="25"/>
      <c r="E75" s="25"/>
      <c r="F75" s="26">
        <v>10</v>
      </c>
      <c r="G75" s="27"/>
      <c r="H75" s="28"/>
      <c r="I75" s="29">
        <f t="shared" si="2"/>
        <v>0</v>
      </c>
      <c r="J75" s="30"/>
    </row>
    <row r="76" spans="1:10" x14ac:dyDescent="0.35">
      <c r="A76" s="24">
        <v>1501362</v>
      </c>
      <c r="B76" s="24" t="s">
        <v>109</v>
      </c>
      <c r="C76" s="24" t="s">
        <v>57</v>
      </c>
      <c r="D76" s="25"/>
      <c r="E76" s="25"/>
      <c r="F76" s="26">
        <v>30</v>
      </c>
      <c r="G76" s="27"/>
      <c r="H76" s="28"/>
      <c r="I76" s="29">
        <f t="shared" si="2"/>
        <v>0</v>
      </c>
      <c r="J76" s="30"/>
    </row>
    <row r="77" spans="1:10" x14ac:dyDescent="0.35">
      <c r="A77" s="24">
        <v>1501372</v>
      </c>
      <c r="B77" s="24" t="s">
        <v>110</v>
      </c>
      <c r="C77" s="24" t="s">
        <v>57</v>
      </c>
      <c r="D77" s="25"/>
      <c r="E77" s="25"/>
      <c r="F77" s="26">
        <v>150</v>
      </c>
      <c r="G77" s="27"/>
      <c r="H77" s="28"/>
      <c r="I77" s="29">
        <f t="shared" si="2"/>
        <v>0</v>
      </c>
      <c r="J77" s="30"/>
    </row>
    <row r="78" spans="1:10" x14ac:dyDescent="0.35">
      <c r="A78" s="24">
        <v>1501374</v>
      </c>
      <c r="B78" s="24" t="s">
        <v>111</v>
      </c>
      <c r="C78" s="24" t="s">
        <v>57</v>
      </c>
      <c r="D78" s="25"/>
      <c r="E78" s="25"/>
      <c r="F78" s="26">
        <v>40</v>
      </c>
      <c r="G78" s="27"/>
      <c r="H78" s="28"/>
      <c r="I78" s="29">
        <f t="shared" si="2"/>
        <v>0</v>
      </c>
      <c r="J78" s="30"/>
    </row>
    <row r="79" spans="1:10" x14ac:dyDescent="0.35">
      <c r="A79" s="24">
        <v>1501373</v>
      </c>
      <c r="B79" s="24" t="s">
        <v>112</v>
      </c>
      <c r="C79" s="24" t="s">
        <v>57</v>
      </c>
      <c r="D79" s="25"/>
      <c r="E79" s="25"/>
      <c r="F79" s="26">
        <v>20</v>
      </c>
      <c r="G79" s="27"/>
      <c r="H79" s="28"/>
      <c r="I79" s="29">
        <f t="shared" si="2"/>
        <v>0</v>
      </c>
      <c r="J79" s="30"/>
    </row>
    <row r="80" spans="1:10" x14ac:dyDescent="0.35">
      <c r="A80" s="24">
        <v>1501380</v>
      </c>
      <c r="B80" s="24" t="s">
        <v>113</v>
      </c>
      <c r="C80" s="24" t="s">
        <v>57</v>
      </c>
      <c r="D80" s="25"/>
      <c r="E80" s="25"/>
      <c r="F80" s="26">
        <v>80</v>
      </c>
      <c r="G80" s="27"/>
      <c r="H80" s="28"/>
      <c r="I80" s="29">
        <f t="shared" si="2"/>
        <v>0</v>
      </c>
      <c r="J80" s="30"/>
    </row>
    <row r="81" spans="1:10" x14ac:dyDescent="0.35">
      <c r="A81" s="24">
        <v>1654702</v>
      </c>
      <c r="B81" s="24" t="s">
        <v>114</v>
      </c>
      <c r="C81" s="24" t="s">
        <v>57</v>
      </c>
      <c r="D81" s="25"/>
      <c r="E81" s="25"/>
      <c r="F81" s="26">
        <v>10</v>
      </c>
      <c r="G81" s="27"/>
      <c r="H81" s="28"/>
      <c r="I81" s="29">
        <f t="shared" si="2"/>
        <v>0</v>
      </c>
      <c r="J81" s="30"/>
    </row>
    <row r="82" spans="1:10" x14ac:dyDescent="0.35">
      <c r="A82" s="24">
        <v>1676079</v>
      </c>
      <c r="B82" s="24" t="s">
        <v>115</v>
      </c>
      <c r="C82" s="24" t="s">
        <v>57</v>
      </c>
      <c r="D82" s="25"/>
      <c r="E82" s="25"/>
      <c r="F82" s="26">
        <v>20</v>
      </c>
      <c r="G82" s="27"/>
      <c r="H82" s="28"/>
      <c r="I82" s="29">
        <f t="shared" si="2"/>
        <v>0</v>
      </c>
      <c r="J82" s="30"/>
    </row>
    <row r="83" spans="1:10" x14ac:dyDescent="0.35">
      <c r="A83" s="24">
        <v>1676092</v>
      </c>
      <c r="B83" s="24" t="s">
        <v>116</v>
      </c>
      <c r="C83" s="24" t="s">
        <v>57</v>
      </c>
      <c r="D83" s="25"/>
      <c r="E83" s="25"/>
      <c r="F83" s="26">
        <v>20</v>
      </c>
      <c r="G83" s="27"/>
      <c r="H83" s="28"/>
      <c r="I83" s="29">
        <f t="shared" si="2"/>
        <v>0</v>
      </c>
      <c r="J83" s="30"/>
    </row>
    <row r="84" spans="1:10" x14ac:dyDescent="0.35">
      <c r="A84" s="24">
        <v>1725430</v>
      </c>
      <c r="B84" s="24" t="s">
        <v>117</v>
      </c>
      <c r="C84" s="24" t="s">
        <v>57</v>
      </c>
      <c r="D84" s="25"/>
      <c r="E84" s="25"/>
      <c r="F84" s="26">
        <v>10</v>
      </c>
      <c r="G84" s="27"/>
      <c r="H84" s="28"/>
      <c r="I84" s="29">
        <f t="shared" si="2"/>
        <v>0</v>
      </c>
      <c r="J84" s="30"/>
    </row>
    <row r="85" spans="1:10" x14ac:dyDescent="0.35">
      <c r="A85" s="24">
        <v>2029607</v>
      </c>
      <c r="B85" s="24" t="s">
        <v>118</v>
      </c>
      <c r="C85" s="24" t="s">
        <v>57</v>
      </c>
      <c r="D85" s="25"/>
      <c r="E85" s="25"/>
      <c r="F85" s="26">
        <v>100</v>
      </c>
      <c r="G85" s="27"/>
      <c r="H85" s="28"/>
      <c r="I85" s="29">
        <f t="shared" si="2"/>
        <v>0</v>
      </c>
      <c r="J85" s="30"/>
    </row>
    <row r="86" spans="1:10" x14ac:dyDescent="0.35">
      <c r="A86" s="24">
        <v>2029610</v>
      </c>
      <c r="B86" s="24" t="s">
        <v>119</v>
      </c>
      <c r="C86" s="24" t="s">
        <v>57</v>
      </c>
      <c r="D86" s="25"/>
      <c r="E86" s="25"/>
      <c r="F86" s="26">
        <v>100</v>
      </c>
      <c r="G86" s="27"/>
      <c r="H86" s="28"/>
      <c r="I86" s="29">
        <f t="shared" ref="I86:I100" si="3">F86*G86*(1+H86)</f>
        <v>0</v>
      </c>
      <c r="J86" s="30"/>
    </row>
    <row r="87" spans="1:10" x14ac:dyDescent="0.35">
      <c r="A87" s="24">
        <v>2029658</v>
      </c>
      <c r="B87" s="24" t="s">
        <v>120</v>
      </c>
      <c r="C87" s="24" t="s">
        <v>57</v>
      </c>
      <c r="D87" s="25"/>
      <c r="E87" s="25"/>
      <c r="F87" s="26">
        <v>300</v>
      </c>
      <c r="G87" s="27"/>
      <c r="H87" s="28"/>
      <c r="I87" s="29">
        <f t="shared" si="3"/>
        <v>0</v>
      </c>
      <c r="J87" s="30"/>
    </row>
    <row r="88" spans="1:10" x14ac:dyDescent="0.35">
      <c r="A88" s="24">
        <v>2029757</v>
      </c>
      <c r="B88" s="24" t="s">
        <v>121</v>
      </c>
      <c r="C88" s="24" t="s">
        <v>57</v>
      </c>
      <c r="D88" s="25"/>
      <c r="E88" s="25"/>
      <c r="F88" s="26">
        <v>100</v>
      </c>
      <c r="G88" s="27"/>
      <c r="H88" s="28"/>
      <c r="I88" s="29">
        <f t="shared" si="3"/>
        <v>0</v>
      </c>
      <c r="J88" s="30"/>
    </row>
    <row r="89" spans="1:10" x14ac:dyDescent="0.35">
      <c r="A89" s="24">
        <v>3680491</v>
      </c>
      <c r="B89" s="24" t="s">
        <v>122</v>
      </c>
      <c r="C89" s="24" t="s">
        <v>57</v>
      </c>
      <c r="D89" s="25"/>
      <c r="E89" s="25"/>
      <c r="F89" s="26">
        <v>25</v>
      </c>
      <c r="G89" s="27"/>
      <c r="H89" s="28"/>
      <c r="I89" s="29">
        <f t="shared" si="3"/>
        <v>0</v>
      </c>
      <c r="J89" s="30"/>
    </row>
    <row r="90" spans="1:10" x14ac:dyDescent="0.35">
      <c r="A90" s="24">
        <v>3680494</v>
      </c>
      <c r="B90" s="24" t="s">
        <v>123</v>
      </c>
      <c r="C90" s="24" t="s">
        <v>57</v>
      </c>
      <c r="D90" s="25"/>
      <c r="E90" s="25"/>
      <c r="F90" s="26">
        <v>15</v>
      </c>
      <c r="G90" s="27"/>
      <c r="H90" s="28"/>
      <c r="I90" s="29">
        <f t="shared" si="3"/>
        <v>0</v>
      </c>
      <c r="J90" s="30"/>
    </row>
    <row r="91" spans="1:10" x14ac:dyDescent="0.35">
      <c r="A91" s="24">
        <v>5411112</v>
      </c>
      <c r="B91" s="24" t="s">
        <v>124</v>
      </c>
      <c r="C91" s="24" t="s">
        <v>57</v>
      </c>
      <c r="D91" s="25"/>
      <c r="E91" s="25"/>
      <c r="F91" s="26">
        <v>10</v>
      </c>
      <c r="G91" s="27"/>
      <c r="H91" s="28"/>
      <c r="I91" s="29">
        <f t="shared" si="3"/>
        <v>0</v>
      </c>
      <c r="J91" s="30"/>
    </row>
    <row r="92" spans="1:10" x14ac:dyDescent="0.35">
      <c r="A92" s="24">
        <v>5411113</v>
      </c>
      <c r="B92" s="24" t="s">
        <v>125</v>
      </c>
      <c r="C92" s="24" t="s">
        <v>57</v>
      </c>
      <c r="D92" s="25"/>
      <c r="E92" s="25"/>
      <c r="F92" s="26">
        <v>10</v>
      </c>
      <c r="G92" s="27"/>
      <c r="H92" s="28"/>
      <c r="I92" s="29">
        <f t="shared" si="3"/>
        <v>0</v>
      </c>
      <c r="J92" s="30"/>
    </row>
    <row r="93" spans="1:10" x14ac:dyDescent="0.35">
      <c r="A93" s="24">
        <v>5422492</v>
      </c>
      <c r="B93" s="24" t="s">
        <v>126</v>
      </c>
      <c r="C93" s="24" t="s">
        <v>57</v>
      </c>
      <c r="D93" s="25"/>
      <c r="E93" s="25"/>
      <c r="F93" s="26">
        <v>60</v>
      </c>
      <c r="G93" s="27"/>
      <c r="H93" s="28"/>
      <c r="I93" s="29">
        <f t="shared" si="3"/>
        <v>0</v>
      </c>
      <c r="J93" s="30"/>
    </row>
    <row r="94" spans="1:10" x14ac:dyDescent="0.35">
      <c r="A94" s="24">
        <v>6207131</v>
      </c>
      <c r="B94" s="24" t="s">
        <v>127</v>
      </c>
      <c r="C94" s="24" t="s">
        <v>57</v>
      </c>
      <c r="D94" s="25"/>
      <c r="E94" s="25"/>
      <c r="F94" s="26">
        <v>50</v>
      </c>
      <c r="G94" s="27"/>
      <c r="H94" s="28"/>
      <c r="I94" s="29">
        <f t="shared" si="3"/>
        <v>0</v>
      </c>
      <c r="J94" s="30"/>
    </row>
    <row r="95" spans="1:10" x14ac:dyDescent="0.35">
      <c r="A95" s="24">
        <v>6207132</v>
      </c>
      <c r="B95" s="24" t="s">
        <v>128</v>
      </c>
      <c r="C95" s="24" t="s">
        <v>57</v>
      </c>
      <c r="D95" s="25"/>
      <c r="E95" s="25"/>
      <c r="F95" s="26">
        <v>20</v>
      </c>
      <c r="G95" s="27"/>
      <c r="H95" s="28"/>
      <c r="I95" s="29">
        <f t="shared" si="3"/>
        <v>0</v>
      </c>
      <c r="J95" s="30"/>
    </row>
    <row r="96" spans="1:10" x14ac:dyDescent="0.35">
      <c r="A96" s="24">
        <v>6207135</v>
      </c>
      <c r="B96" s="24" t="s">
        <v>129</v>
      </c>
      <c r="C96" s="24" t="s">
        <v>57</v>
      </c>
      <c r="D96" s="25"/>
      <c r="E96" s="25"/>
      <c r="F96" s="26">
        <v>5</v>
      </c>
      <c r="G96" s="27"/>
      <c r="H96" s="28"/>
      <c r="I96" s="29">
        <f t="shared" si="3"/>
        <v>0</v>
      </c>
      <c r="J96" s="30"/>
    </row>
    <row r="97" spans="1:10" x14ac:dyDescent="0.35">
      <c r="A97" s="24">
        <v>1400282</v>
      </c>
      <c r="B97" s="24" t="s">
        <v>130</v>
      </c>
      <c r="C97" s="24" t="s">
        <v>57</v>
      </c>
      <c r="D97" s="25"/>
      <c r="E97" s="25"/>
      <c r="F97" s="26">
        <v>10</v>
      </c>
      <c r="G97" s="27"/>
      <c r="H97" s="28"/>
      <c r="I97" s="29">
        <f t="shared" si="3"/>
        <v>0</v>
      </c>
      <c r="J97" s="30"/>
    </row>
    <row r="98" spans="1:10" x14ac:dyDescent="0.35">
      <c r="A98" s="24">
        <v>1400275</v>
      </c>
      <c r="B98" s="24" t="s">
        <v>131</v>
      </c>
      <c r="C98" s="24" t="s">
        <v>57</v>
      </c>
      <c r="D98" s="25"/>
      <c r="E98" s="25"/>
      <c r="F98" s="26">
        <v>10</v>
      </c>
      <c r="G98" s="27"/>
      <c r="H98" s="28"/>
      <c r="I98" s="29">
        <f t="shared" si="3"/>
        <v>0</v>
      </c>
      <c r="J98" s="30"/>
    </row>
    <row r="99" spans="1:10" x14ac:dyDescent="0.35">
      <c r="A99" s="24">
        <v>1400264</v>
      </c>
      <c r="B99" s="24" t="s">
        <v>132</v>
      </c>
      <c r="C99" s="24" t="s">
        <v>57</v>
      </c>
      <c r="D99" s="25"/>
      <c r="E99" s="25"/>
      <c r="F99" s="26">
        <v>10</v>
      </c>
      <c r="G99" s="27"/>
      <c r="H99" s="28"/>
      <c r="I99" s="29">
        <f t="shared" si="3"/>
        <v>0</v>
      </c>
      <c r="J99" s="30"/>
    </row>
    <row r="100" spans="1:10" x14ac:dyDescent="0.35">
      <c r="A100" s="24">
        <v>8081503</v>
      </c>
      <c r="B100" s="24" t="s">
        <v>133</v>
      </c>
      <c r="C100" s="24" t="s">
        <v>57</v>
      </c>
      <c r="D100" s="25"/>
      <c r="E100" s="25"/>
      <c r="F100" s="26">
        <v>5</v>
      </c>
      <c r="G100" s="27"/>
      <c r="H100" s="28"/>
      <c r="I100" s="29">
        <f t="shared" si="3"/>
        <v>0</v>
      </c>
      <c r="J100" s="30"/>
    </row>
    <row r="101" spans="1:10" x14ac:dyDescent="0.35">
      <c r="A101" s="24"/>
      <c r="B101" s="24" t="s">
        <v>134</v>
      </c>
      <c r="C101" s="31"/>
      <c r="D101" s="25"/>
      <c r="E101" s="25"/>
      <c r="F101" s="26">
        <v>1</v>
      </c>
      <c r="G101" s="32">
        <v>950000</v>
      </c>
      <c r="H101" s="33"/>
      <c r="I101" s="29">
        <f t="shared" ref="I101" si="4">F101*G101*(1+H101)</f>
        <v>950000</v>
      </c>
      <c r="J101" s="34"/>
    </row>
    <row r="102" spans="1:10" x14ac:dyDescent="0.35">
      <c r="A102" s="35"/>
      <c r="B102" s="40" t="s">
        <v>135</v>
      </c>
      <c r="C102" s="35"/>
      <c r="D102" s="36"/>
      <c r="E102" s="36"/>
      <c r="F102" s="36"/>
      <c r="G102" s="37"/>
      <c r="H102" s="38"/>
      <c r="I102" s="39">
        <f>SUM(I6:I101)</f>
        <v>950000</v>
      </c>
      <c r="J102" s="39"/>
    </row>
    <row r="104" spans="1:10" x14ac:dyDescent="0.35">
      <c r="A104" s="19" t="s">
        <v>136</v>
      </c>
      <c r="B104" s="19"/>
      <c r="C104" s="19"/>
    </row>
    <row r="106" spans="1:10" x14ac:dyDescent="0.35">
      <c r="A106" t="s">
        <v>137</v>
      </c>
      <c r="B106" s="15"/>
    </row>
    <row r="107" spans="1:10" x14ac:dyDescent="0.35">
      <c r="A107" t="s">
        <v>138</v>
      </c>
      <c r="B107" s="15"/>
    </row>
  </sheetData>
  <sortState xmlns:xlrd2="http://schemas.microsoft.com/office/spreadsheetml/2017/richdata2" ref="A6:J96">
    <sortCondition ref="A5:A96"/>
  </sortState>
  <mergeCells count="2">
    <mergeCell ref="A4:B4"/>
    <mergeCell ref="A3:I3"/>
  </mergeCells>
  <pageMargins left="0.7" right="0.7" top="0.75" bottom="0.75" header="0.3" footer="0.3"/>
  <pageSetup paperSize="9" orientation="portrait" verticalDpi="4294967293"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41823C12119A4B41AB39711B5A30826D" ma:contentTypeVersion="3" ma:contentTypeDescription="Opprett et nytt dokument." ma:contentTypeScope="" ma:versionID="19618388cc3424d69b612a64245ce375">
  <xsd:schema xmlns:xsd="http://www.w3.org/2001/XMLSchema" xmlns:xs="http://www.w3.org/2001/XMLSchema" xmlns:p="http://schemas.microsoft.com/office/2006/metadata/properties" xmlns:ns2="8ea65630-1fc8-454b-94d1-2998a6a95ede" targetNamespace="http://schemas.microsoft.com/office/2006/metadata/properties" ma:root="true" ma:fieldsID="20f8210eb640bf81e3a4ca2e4cefee68" ns2:_="">
    <xsd:import namespace="8ea65630-1fc8-454b-94d1-2998a6a95ede"/>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ea65630-1fc8-454b-94d1-2998a6a95ed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7A8EFA49-823C-4A65-8D80-083FF99CFE3A}">
  <ds:schemaRefs>
    <ds:schemaRef ds:uri="http://schemas.microsoft.com/sharepoint/v3/contenttype/forms"/>
  </ds:schemaRefs>
</ds:datastoreItem>
</file>

<file path=customXml/itemProps2.xml><?xml version="1.0" encoding="utf-8"?>
<ds:datastoreItem xmlns:ds="http://schemas.openxmlformats.org/officeDocument/2006/customXml" ds:itemID="{22078925-BE9E-4407-B32B-3418217017BA}"/>
</file>

<file path=customXml/itemProps3.xml><?xml version="1.0" encoding="utf-8"?>
<ds:datastoreItem xmlns:ds="http://schemas.openxmlformats.org/officeDocument/2006/customXml" ds:itemID="{4C5C9C47-AC31-4AE0-BDEB-D0AD84FF47E7}">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2</vt:i4>
      </vt:variant>
    </vt:vector>
  </HeadingPairs>
  <TitlesOfParts>
    <vt:vector size="2" baseType="lpstr">
      <vt:lpstr>Beskrivelse</vt:lpstr>
      <vt:lpstr>Prisskjema</vt:lpstr>
    </vt:vector>
  </TitlesOfParts>
  <Manager/>
  <Company>Oppegård Kommune</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kingusta</dc:creator>
  <cp:keywords/>
  <dc:description/>
  <cp:lastModifiedBy>Tom Fredrik Valbrek</cp:lastModifiedBy>
  <cp:revision/>
  <dcterms:created xsi:type="dcterms:W3CDTF">2019-08-26T13:28:56Z</dcterms:created>
  <dcterms:modified xsi:type="dcterms:W3CDTF">2026-06-26T06:53:32Z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d0484126-3486-41a9-802e-7f1e2277276c_Enabled">
    <vt:lpwstr>true</vt:lpwstr>
  </property>
  <property fmtid="{D5CDD505-2E9C-101B-9397-08002B2CF9AE}" pid="3" name="MSIP_Label_d0484126-3486-41a9-802e-7f1e2277276c_SetDate">
    <vt:lpwstr>2022-09-26T11:26:23Z</vt:lpwstr>
  </property>
  <property fmtid="{D5CDD505-2E9C-101B-9397-08002B2CF9AE}" pid="4" name="MSIP_Label_d0484126-3486-41a9-802e-7f1e2277276c_Method">
    <vt:lpwstr>Standard</vt:lpwstr>
  </property>
  <property fmtid="{D5CDD505-2E9C-101B-9397-08002B2CF9AE}" pid="5" name="MSIP_Label_d0484126-3486-41a9-802e-7f1e2277276c_Name">
    <vt:lpwstr>d0484126-3486-41a9-802e-7f1e2277276c</vt:lpwstr>
  </property>
  <property fmtid="{D5CDD505-2E9C-101B-9397-08002B2CF9AE}" pid="6" name="MSIP_Label_d0484126-3486-41a9-802e-7f1e2277276c_SiteId">
    <vt:lpwstr>eec01f8e-737f-43e3-9ed5-f8a59913bd82</vt:lpwstr>
  </property>
  <property fmtid="{D5CDD505-2E9C-101B-9397-08002B2CF9AE}" pid="7" name="MSIP_Label_d0484126-3486-41a9-802e-7f1e2277276c_ActionId">
    <vt:lpwstr>2b2f9c31-5602-4d2b-9d7e-2698d7808dba</vt:lpwstr>
  </property>
  <property fmtid="{D5CDD505-2E9C-101B-9397-08002B2CF9AE}" pid="8" name="MSIP_Label_d0484126-3486-41a9-802e-7f1e2277276c_ContentBits">
    <vt:lpwstr>0</vt:lpwstr>
  </property>
  <property fmtid="{D5CDD505-2E9C-101B-9397-08002B2CF9AE}" pid="9" name="ContentTypeId">
    <vt:lpwstr>0x01010041823C12119A4B41AB39711B5A30826D</vt:lpwstr>
  </property>
</Properties>
</file>